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transversal.dsaf.pm.gouv.fr\DSAF-SDPAFI-TRAVAUX-SSI-COMILI$\22_BAM_499 - Travaux SSI Comili\0 - DR_Préparation\4-DCE à valider\Version 17-03-26 hors CSN\"/>
    </mc:Choice>
  </mc:AlternateContent>
  <xr:revisionPtr revIDLastSave="0" documentId="13_ncr:1_{F443A468-C501-40A1-8B0A-05206AA2AB91}" xr6:coauthVersionLast="47" xr6:coauthVersionMax="47" xr10:uidLastSave="{00000000-0000-0000-0000-000000000000}"/>
  <bookViews>
    <workbookView xWindow="22932" yWindow="-6396" windowWidth="30936" windowHeight="16776" tabRatio="737" xr2:uid="{00000000-000D-0000-FFFF-FFFF00000000}"/>
  </bookViews>
  <sheets>
    <sheet name="Tranche ferme concep et execut°" sheetId="28" r:id="rId1"/>
    <sheet name="Exécution TOp 1" sheetId="36" r:id="rId2"/>
    <sheet name="Exécution TOp 2" sheetId="37" r:id="rId3"/>
    <sheet name="Exécution TOp 3" sheetId="35" r:id="rId4"/>
    <sheet name="Récapitulatif " sheetId="34" r:id="rId5"/>
  </sheets>
  <definedNames>
    <definedName name="_xlnm.Print_Titles" localSheetId="1">'Exécution TOp 1'!$1:$10</definedName>
    <definedName name="_xlnm.Print_Titles" localSheetId="2">'Exécution TOp 2'!$1:$10</definedName>
    <definedName name="_xlnm.Print_Titles" localSheetId="3">'Exécution TOp 3'!$1:$10</definedName>
    <definedName name="_xlnm.Print_Titles" localSheetId="4">'Récapitulatif '!$1:$17</definedName>
    <definedName name="_xlnm.Print_Titles" localSheetId="0">'Tranche ferme concep et execut°'!$1:$10</definedName>
    <definedName name="_xlnm.Print_Area" localSheetId="1">'Exécution TOp 1'!$A$1:$G$162</definedName>
    <definedName name="_xlnm.Print_Area" localSheetId="2">'Exécution TOp 2'!$A$1:$G$167</definedName>
    <definedName name="_xlnm.Print_Area" localSheetId="3">'Exécution TOp 3'!$A$1:$F$152</definedName>
    <definedName name="_xlnm.Print_Area" localSheetId="0">'Tranche ferme concep et execut°'!$A$1:$F$185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24" i="35" l="1"/>
  <c r="F50" i="37"/>
  <c r="F57" i="36"/>
  <c r="F50" i="36"/>
  <c r="F128" i="35"/>
  <c r="F118" i="35"/>
  <c r="F111" i="35"/>
  <c r="F97" i="35"/>
  <c r="F87" i="35"/>
  <c r="F81" i="35"/>
  <c r="F75" i="35"/>
  <c r="F69" i="35"/>
  <c r="F64" i="35"/>
  <c r="F59" i="35"/>
  <c r="F54" i="35"/>
  <c r="F51" i="35"/>
  <c r="F48" i="35"/>
  <c r="F41" i="35"/>
  <c r="F35" i="35"/>
  <c r="F30" i="35"/>
  <c r="F18" i="35"/>
  <c r="F12" i="35"/>
  <c r="F140" i="37"/>
  <c r="F136" i="37"/>
  <c r="F130" i="37"/>
  <c r="F123" i="37"/>
  <c r="F109" i="37"/>
  <c r="F99" i="37"/>
  <c r="F93" i="37"/>
  <c r="F87" i="37"/>
  <c r="F81" i="37"/>
  <c r="F76" i="37"/>
  <c r="F71" i="37"/>
  <c r="F66" i="37"/>
  <c r="F57" i="37"/>
  <c r="F54" i="37"/>
  <c r="F43" i="37"/>
  <c r="F37" i="37"/>
  <c r="F30" i="37"/>
  <c r="F18" i="37"/>
  <c r="F12" i="37"/>
  <c r="F140" i="36"/>
  <c r="F136" i="36"/>
  <c r="F130" i="36"/>
  <c r="F123" i="36"/>
  <c r="F109" i="36"/>
  <c r="F99" i="36"/>
  <c r="F93" i="36"/>
  <c r="F87" i="36"/>
  <c r="F81" i="36"/>
  <c r="F76" i="36"/>
  <c r="F71" i="36"/>
  <c r="F66" i="36"/>
  <c r="F54" i="36"/>
  <c r="F43" i="36"/>
  <c r="F37" i="36"/>
  <c r="F12" i="36"/>
  <c r="F18" i="36"/>
  <c r="F30" i="36"/>
  <c r="F160" i="28"/>
  <c r="F156" i="28"/>
  <c r="F150" i="28"/>
  <c r="F143" i="28"/>
  <c r="F129" i="28"/>
  <c r="F119" i="28"/>
  <c r="F113" i="28"/>
  <c r="F107" i="28"/>
  <c r="F101" i="28"/>
  <c r="F96" i="28"/>
  <c r="F91" i="28"/>
  <c r="F86" i="28"/>
  <c r="F77" i="28"/>
  <c r="F19" i="34"/>
  <c r="F27" i="34"/>
  <c r="F21" i="34"/>
  <c r="F90" i="28"/>
  <c r="F58" i="35"/>
  <c r="F142" i="36"/>
  <c r="F143" i="36"/>
  <c r="F144" i="36"/>
  <c r="F145" i="36"/>
  <c r="F141" i="36"/>
  <c r="F138" i="36"/>
  <c r="F139" i="36"/>
  <c r="F137" i="36"/>
  <c r="F132" i="36"/>
  <c r="F133" i="36"/>
  <c r="F134" i="36"/>
  <c r="F135" i="36"/>
  <c r="F131" i="36"/>
  <c r="F125" i="36"/>
  <c r="F126" i="36"/>
  <c r="F127" i="36"/>
  <c r="F128" i="36"/>
  <c r="F124" i="36"/>
  <c r="F101" i="36"/>
  <c r="F102" i="36"/>
  <c r="F103" i="36"/>
  <c r="F104" i="36"/>
  <c r="F105" i="36"/>
  <c r="F106" i="36"/>
  <c r="F107" i="36"/>
  <c r="F108" i="36"/>
  <c r="F100" i="36"/>
  <c r="F95" i="36"/>
  <c r="F96" i="36"/>
  <c r="F97" i="36"/>
  <c r="F98" i="36"/>
  <c r="F94" i="36"/>
  <c r="F89" i="36"/>
  <c r="F90" i="36"/>
  <c r="F91" i="36"/>
  <c r="F92" i="36"/>
  <c r="F88" i="36"/>
  <c r="F83" i="36"/>
  <c r="F84" i="36"/>
  <c r="F85" i="36"/>
  <c r="F86" i="36"/>
  <c r="F82" i="36"/>
  <c r="F78" i="36"/>
  <c r="F79" i="36"/>
  <c r="F80" i="36"/>
  <c r="F77" i="36"/>
  <c r="F73" i="36"/>
  <c r="F74" i="36"/>
  <c r="F75" i="36"/>
  <c r="F72" i="36"/>
  <c r="F68" i="36"/>
  <c r="F69" i="36"/>
  <c r="F67" i="36"/>
  <c r="F59" i="36"/>
  <c r="F60" i="36"/>
  <c r="F61" i="36"/>
  <c r="F62" i="36"/>
  <c r="F63" i="36"/>
  <c r="F64" i="36"/>
  <c r="F65" i="36"/>
  <c r="F58" i="36"/>
  <c r="F56" i="36"/>
  <c r="F55" i="36"/>
  <c r="F52" i="36"/>
  <c r="F70" i="36"/>
  <c r="F51" i="36"/>
  <c r="F45" i="36"/>
  <c r="F46" i="36"/>
  <c r="F47" i="36"/>
  <c r="F48" i="36"/>
  <c r="F49" i="36"/>
  <c r="F44" i="36"/>
  <c r="F39" i="36"/>
  <c r="F40" i="36"/>
  <c r="F41" i="36"/>
  <c r="F42" i="36"/>
  <c r="F38" i="36"/>
  <c r="F35" i="36"/>
  <c r="F36" i="36"/>
  <c r="F34" i="36"/>
  <c r="F33" i="36"/>
  <c r="F32" i="36"/>
  <c r="F31" i="36"/>
  <c r="F20" i="36"/>
  <c r="F21" i="36"/>
  <c r="F22" i="36"/>
  <c r="F23" i="36"/>
  <c r="F24" i="36"/>
  <c r="F25" i="36"/>
  <c r="F26" i="36"/>
  <c r="F27" i="36"/>
  <c r="F28" i="36"/>
  <c r="F29" i="36"/>
  <c r="F19" i="36"/>
  <c r="F14" i="36"/>
  <c r="F15" i="36"/>
  <c r="F16" i="36"/>
  <c r="F17" i="36"/>
  <c r="F13" i="36"/>
  <c r="F162" i="28"/>
  <c r="F163" i="28"/>
  <c r="F164" i="28"/>
  <c r="F165" i="28"/>
  <c r="F161" i="28"/>
  <c r="F159" i="28"/>
  <c r="F158" i="28"/>
  <c r="F157" i="28"/>
  <c r="F152" i="28"/>
  <c r="F153" i="28"/>
  <c r="F154" i="28"/>
  <c r="F155" i="28"/>
  <c r="F151" i="28"/>
  <c r="F145" i="28"/>
  <c r="F146" i="28"/>
  <c r="F147" i="28"/>
  <c r="F148" i="28"/>
  <c r="F144" i="28"/>
  <c r="F121" i="28"/>
  <c r="F122" i="28"/>
  <c r="F123" i="28"/>
  <c r="F124" i="28"/>
  <c r="F125" i="28"/>
  <c r="F126" i="28"/>
  <c r="F127" i="28"/>
  <c r="F128" i="28"/>
  <c r="F120" i="28"/>
  <c r="F118" i="28"/>
  <c r="F117" i="28"/>
  <c r="F116" i="28"/>
  <c r="F115" i="28"/>
  <c r="F114" i="28"/>
  <c r="F112" i="28"/>
  <c r="F111" i="28"/>
  <c r="F110" i="28"/>
  <c r="F109" i="28"/>
  <c r="F108" i="28"/>
  <c r="F106" i="28"/>
  <c r="F105" i="28"/>
  <c r="F104" i="28"/>
  <c r="F103" i="28"/>
  <c r="F102" i="28"/>
  <c r="F100" i="28"/>
  <c r="F99" i="28"/>
  <c r="F98" i="28"/>
  <c r="F97" i="28"/>
  <c r="F95" i="28"/>
  <c r="F94" i="28"/>
  <c r="F93" i="28"/>
  <c r="F92" i="28"/>
  <c r="F88" i="28"/>
  <c r="F89" i="28"/>
  <c r="F87" i="28"/>
  <c r="F78" i="28"/>
  <c r="F79" i="28"/>
  <c r="F80" i="28"/>
  <c r="F81" i="28"/>
  <c r="F82" i="28"/>
  <c r="F83" i="28"/>
  <c r="F84" i="28"/>
  <c r="F76" i="28"/>
  <c r="F74" i="28" s="1"/>
  <c r="F75" i="28"/>
  <c r="F73" i="28"/>
  <c r="F72" i="28"/>
  <c r="F71" i="28" s="1"/>
  <c r="F70" i="28"/>
  <c r="F69" i="28"/>
  <c r="F68" i="28"/>
  <c r="F67" i="28"/>
  <c r="F66" i="28"/>
  <c r="F65" i="28"/>
  <c r="F64" i="28" s="1"/>
  <c r="F63" i="28"/>
  <c r="F62" i="28"/>
  <c r="F61" i="28"/>
  <c r="F60" i="28"/>
  <c r="F59" i="28"/>
  <c r="F53" i="28"/>
  <c r="F54" i="28"/>
  <c r="F55" i="28"/>
  <c r="F56" i="28"/>
  <c r="F57" i="28"/>
  <c r="F52" i="28"/>
  <c r="F41" i="28"/>
  <c r="F42" i="28"/>
  <c r="F43" i="28"/>
  <c r="F44" i="28"/>
  <c r="F45" i="28"/>
  <c r="F46" i="28"/>
  <c r="F47" i="28"/>
  <c r="F48" i="28"/>
  <c r="F49" i="28"/>
  <c r="F50" i="28"/>
  <c r="F40" i="28"/>
  <c r="F37" i="28"/>
  <c r="F38" i="28"/>
  <c r="F36" i="28"/>
  <c r="F35" i="28"/>
  <c r="F34" i="28"/>
  <c r="F31" i="28"/>
  <c r="F32" i="28"/>
  <c r="F30" i="28"/>
  <c r="F14" i="28"/>
  <c r="F15" i="28"/>
  <c r="F16" i="28"/>
  <c r="F17" i="28"/>
  <c r="F18" i="28"/>
  <c r="F14" i="37"/>
  <c r="F15" i="37"/>
  <c r="F16" i="37"/>
  <c r="F17" i="37"/>
  <c r="F13" i="37"/>
  <c r="F20" i="37"/>
  <c r="F21" i="37"/>
  <c r="F22" i="37"/>
  <c r="F23" i="37"/>
  <c r="F24" i="37"/>
  <c r="F25" i="37"/>
  <c r="F26" i="37"/>
  <c r="F27" i="37"/>
  <c r="F28" i="37"/>
  <c r="F29" i="37"/>
  <c r="F19" i="37"/>
  <c r="F36" i="37"/>
  <c r="F35" i="37"/>
  <c r="F34" i="37"/>
  <c r="F33" i="37"/>
  <c r="F32" i="37"/>
  <c r="F31" i="37"/>
  <c r="F42" i="37"/>
  <c r="F41" i="37"/>
  <c r="F40" i="37"/>
  <c r="F39" i="37"/>
  <c r="F38" i="37"/>
  <c r="F48" i="37"/>
  <c r="F49" i="37"/>
  <c r="F47" i="37"/>
  <c r="F46" i="37"/>
  <c r="F45" i="37"/>
  <c r="F44" i="37"/>
  <c r="F52" i="37"/>
  <c r="F70" i="37"/>
  <c r="F51" i="37"/>
  <c r="F56" i="37"/>
  <c r="F55" i="37"/>
  <c r="F58" i="37"/>
  <c r="F59" i="37"/>
  <c r="F60" i="37"/>
  <c r="F61" i="37"/>
  <c r="F62" i="37"/>
  <c r="F63" i="37"/>
  <c r="F64" i="37"/>
  <c r="F69" i="37"/>
  <c r="F68" i="37"/>
  <c r="F67" i="37"/>
  <c r="F73" i="37"/>
  <c r="F74" i="37"/>
  <c r="F75" i="37"/>
  <c r="F72" i="37"/>
  <c r="F78" i="37"/>
  <c r="F79" i="37"/>
  <c r="F80" i="37"/>
  <c r="F77" i="37"/>
  <c r="F83" i="37"/>
  <c r="F84" i="37"/>
  <c r="F85" i="37"/>
  <c r="F86" i="37"/>
  <c r="F82" i="37"/>
  <c r="F89" i="37"/>
  <c r="F90" i="37"/>
  <c r="F91" i="37"/>
  <c r="F92" i="37"/>
  <c r="F88" i="37"/>
  <c r="F95" i="37"/>
  <c r="F96" i="37"/>
  <c r="F97" i="37"/>
  <c r="F98" i="37"/>
  <c r="F94" i="37"/>
  <c r="F101" i="37"/>
  <c r="F102" i="37"/>
  <c r="F103" i="37"/>
  <c r="F104" i="37"/>
  <c r="F105" i="37"/>
  <c r="F106" i="37"/>
  <c r="F107" i="37"/>
  <c r="F108" i="37"/>
  <c r="F100" i="37"/>
  <c r="F125" i="37"/>
  <c r="F126" i="37"/>
  <c r="F127" i="37"/>
  <c r="F128" i="37"/>
  <c r="F124" i="37"/>
  <c r="F131" i="37"/>
  <c r="F132" i="37"/>
  <c r="F133" i="37"/>
  <c r="F134" i="37"/>
  <c r="F135" i="37"/>
  <c r="F138" i="37"/>
  <c r="F139" i="37"/>
  <c r="F137" i="37"/>
  <c r="F142" i="37"/>
  <c r="F143" i="37"/>
  <c r="F144" i="37"/>
  <c r="F145" i="37"/>
  <c r="F141" i="37"/>
  <c r="F130" i="35"/>
  <c r="F131" i="35"/>
  <c r="F132" i="35"/>
  <c r="F133" i="35"/>
  <c r="F129" i="35"/>
  <c r="F126" i="35"/>
  <c r="F127" i="35"/>
  <c r="F125" i="35"/>
  <c r="F120" i="35"/>
  <c r="F121" i="35"/>
  <c r="F122" i="35"/>
  <c r="F123" i="35"/>
  <c r="F119" i="35"/>
  <c r="F113" i="35"/>
  <c r="F114" i="35"/>
  <c r="F115" i="35"/>
  <c r="F116" i="35"/>
  <c r="F112" i="35"/>
  <c r="F14" i="35"/>
  <c r="F15" i="35"/>
  <c r="F16" i="35"/>
  <c r="F17" i="35"/>
  <c r="F13" i="35"/>
  <c r="F20" i="35"/>
  <c r="F21" i="35"/>
  <c r="F22" i="35"/>
  <c r="F23" i="35"/>
  <c r="F24" i="35"/>
  <c r="F25" i="35"/>
  <c r="F26" i="35"/>
  <c r="F27" i="35"/>
  <c r="F28" i="35"/>
  <c r="F29" i="35"/>
  <c r="F19" i="35"/>
  <c r="F32" i="35"/>
  <c r="F33" i="35"/>
  <c r="F34" i="35"/>
  <c r="F31" i="35"/>
  <c r="F37" i="35"/>
  <c r="F38" i="35"/>
  <c r="F39" i="35"/>
  <c r="F40" i="35"/>
  <c r="F36" i="35"/>
  <c r="F43" i="35"/>
  <c r="F44" i="35"/>
  <c r="F45" i="35"/>
  <c r="F46" i="35"/>
  <c r="F47" i="35"/>
  <c r="F42" i="35"/>
  <c r="F50" i="35"/>
  <c r="F49" i="35"/>
  <c r="F53" i="35"/>
  <c r="F52" i="35"/>
  <c r="F57" i="35"/>
  <c r="F56" i="35"/>
  <c r="F55" i="35"/>
  <c r="F63" i="35"/>
  <c r="F62" i="35"/>
  <c r="F61" i="35"/>
  <c r="F60" i="35"/>
  <c r="F68" i="35"/>
  <c r="F67" i="35"/>
  <c r="F66" i="35"/>
  <c r="F65" i="35"/>
  <c r="F74" i="35"/>
  <c r="F73" i="35"/>
  <c r="F72" i="35"/>
  <c r="F71" i="35"/>
  <c r="F70" i="35"/>
  <c r="F77" i="35"/>
  <c r="F78" i="35"/>
  <c r="F79" i="35"/>
  <c r="F80" i="35"/>
  <c r="F76" i="35"/>
  <c r="F83" i="35"/>
  <c r="F84" i="35"/>
  <c r="F85" i="35"/>
  <c r="F86" i="35"/>
  <c r="F82" i="35"/>
  <c r="F89" i="35"/>
  <c r="F90" i="35"/>
  <c r="F91" i="35"/>
  <c r="F92" i="35"/>
  <c r="F93" i="35"/>
  <c r="F94" i="35"/>
  <c r="F95" i="35"/>
  <c r="F96" i="35"/>
  <c r="F88" i="35"/>
  <c r="F110" i="35"/>
  <c r="F109" i="35"/>
  <c r="F108" i="35"/>
  <c r="F107" i="35"/>
  <c r="F106" i="35"/>
  <c r="F105" i="35"/>
  <c r="F104" i="35"/>
  <c r="F103" i="35"/>
  <c r="F102" i="35"/>
  <c r="F101" i="35"/>
  <c r="F100" i="35"/>
  <c r="F99" i="35"/>
  <c r="F98" i="35"/>
  <c r="F122" i="36"/>
  <c r="F121" i="36"/>
  <c r="F120" i="36"/>
  <c r="F119" i="36"/>
  <c r="F118" i="36"/>
  <c r="F117" i="36"/>
  <c r="F116" i="36"/>
  <c r="F115" i="36"/>
  <c r="F114" i="36"/>
  <c r="F113" i="36"/>
  <c r="F112" i="36"/>
  <c r="F111" i="36"/>
  <c r="F110" i="36"/>
  <c r="F122" i="37"/>
  <c r="F121" i="37"/>
  <c r="F120" i="37"/>
  <c r="F119" i="37"/>
  <c r="F118" i="37"/>
  <c r="F117" i="37"/>
  <c r="F116" i="37"/>
  <c r="F115" i="37"/>
  <c r="F114" i="37"/>
  <c r="F113" i="37"/>
  <c r="F112" i="37"/>
  <c r="F111" i="37"/>
  <c r="F110" i="37"/>
  <c r="F65" i="37"/>
  <c r="F32" i="34" l="1"/>
  <c r="F28" i="34"/>
  <c r="F29" i="34"/>
  <c r="F23" i="34"/>
  <c r="F25" i="34"/>
  <c r="F33" i="34"/>
  <c r="F24" i="34"/>
  <c r="F58" i="28"/>
  <c r="F39" i="28"/>
  <c r="F51" i="28"/>
  <c r="F29" i="28"/>
  <c r="F33" i="28"/>
  <c r="F139" i="28"/>
  <c r="F140" i="28"/>
  <c r="F141" i="28"/>
  <c r="F142" i="28"/>
  <c r="F138" i="28"/>
  <c r="F137" i="28"/>
  <c r="F136" i="28"/>
  <c r="F135" i="28"/>
  <c r="F134" i="28"/>
  <c r="F133" i="28"/>
  <c r="F132" i="28"/>
  <c r="F131" i="28"/>
  <c r="F130" i="28"/>
  <c r="F85" i="28"/>
  <c r="F28" i="28"/>
  <c r="F27" i="28"/>
  <c r="F26" i="28"/>
  <c r="F25" i="28"/>
  <c r="F24" i="28"/>
  <c r="F23" i="28"/>
  <c r="F22" i="28"/>
  <c r="F21" i="28"/>
  <c r="F20" i="28"/>
  <c r="F13" i="28"/>
  <c r="F12" i="28" s="1"/>
  <c r="F26" i="34" l="1"/>
  <c r="F22" i="34"/>
  <c r="F12" i="34"/>
  <c r="F31" i="34"/>
  <c r="F10" i="34" s="1"/>
  <c r="F149" i="37"/>
  <c r="F150" i="37" s="1"/>
  <c r="F151" i="37" s="1"/>
  <c r="F20" i="34"/>
  <c r="F18" i="34" s="1"/>
  <c r="F149" i="36"/>
  <c r="F150" i="36" s="1"/>
  <c r="F151" i="36" s="1"/>
  <c r="F137" i="35"/>
  <c r="F138" i="35" s="1"/>
  <c r="F139" i="35" s="1"/>
  <c r="F19" i="28"/>
  <c r="F168" i="28" s="1"/>
  <c r="F11" i="34" l="1"/>
  <c r="F30" i="34"/>
  <c r="F35" i="34" s="1"/>
  <c r="F36" i="34" s="1"/>
  <c r="F37" i="34" s="1"/>
  <c r="F169" i="28" l="1"/>
  <c r="F170" i="28" s="1"/>
</calcChain>
</file>

<file path=xl/sharedStrings.xml><?xml version="1.0" encoding="utf-8"?>
<sst xmlns="http://schemas.openxmlformats.org/spreadsheetml/2006/main" count="1611" uniqueCount="363">
  <si>
    <t>n° des prix</t>
  </si>
  <si>
    <t>Désignation des travaux</t>
  </si>
  <si>
    <t>U</t>
  </si>
  <si>
    <t>P.U.</t>
  </si>
  <si>
    <t>F</t>
  </si>
  <si>
    <t xml:space="preserve">TOTAL HT </t>
  </si>
  <si>
    <t>Prix</t>
  </si>
  <si>
    <t xml:space="preserve">TOTAL TTC </t>
  </si>
  <si>
    <t>A</t>
  </si>
  <si>
    <t>Le</t>
  </si>
  <si>
    <t>L'entrepreneur :</t>
  </si>
  <si>
    <t>TVA 20%</t>
  </si>
  <si>
    <t>Qté candidat</t>
  </si>
  <si>
    <t xml:space="preserve">Prix </t>
  </si>
  <si>
    <t>1.3</t>
  </si>
  <si>
    <t>1.2</t>
  </si>
  <si>
    <t>1.1</t>
  </si>
  <si>
    <t>1.4</t>
  </si>
  <si>
    <t>2.1</t>
  </si>
  <si>
    <t>Définition du zonage incendie (ZA, ZDA, ZC, ZF, ZE)</t>
  </si>
  <si>
    <t>2.2</t>
  </si>
  <si>
    <t>2.3</t>
  </si>
  <si>
    <t>2.4</t>
  </si>
  <si>
    <t>2.5</t>
  </si>
  <si>
    <t>2.6</t>
  </si>
  <si>
    <t>3.1</t>
  </si>
  <si>
    <t>3.2</t>
  </si>
  <si>
    <t>3.3</t>
  </si>
  <si>
    <t>1.5</t>
  </si>
  <si>
    <t>1.6</t>
  </si>
  <si>
    <t>m²</t>
  </si>
  <si>
    <t>4.1</t>
  </si>
  <si>
    <t>4.2</t>
  </si>
  <si>
    <t>4.3</t>
  </si>
  <si>
    <t>4.4</t>
  </si>
  <si>
    <t>4.5</t>
  </si>
  <si>
    <t>5.1</t>
  </si>
  <si>
    <t>5.2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</si>
  <si>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</si>
  <si>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</si>
  <si>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</si>
  <si>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</si>
  <si>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</si>
  <si>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</si>
  <si>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</si>
  <si>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</si>
  <si>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</si>
  <si>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</si>
  <si>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</si>
  <si>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</si>
  <si>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</si>
  <si>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9.1</t>
  </si>
  <si>
    <t>9.2</t>
  </si>
  <si>
    <t>9.4</t>
  </si>
  <si>
    <t>10.1</t>
  </si>
  <si>
    <t>10.2</t>
  </si>
  <si>
    <t>11.1</t>
  </si>
  <si>
    <t>11.2</t>
  </si>
  <si>
    <t>11.3</t>
  </si>
  <si>
    <t>11.4</t>
  </si>
  <si>
    <t>11.5</t>
  </si>
  <si>
    <t>11.6</t>
  </si>
  <si>
    <t>Levée des réserves</t>
  </si>
  <si>
    <t>Planning macro multi-sites + jalons contractuels</t>
  </si>
  <si>
    <t>Dossier sécurité incendie pour réception</t>
  </si>
  <si>
    <t>2.7</t>
  </si>
  <si>
    <t>2.8</t>
  </si>
  <si>
    <t>2.9</t>
  </si>
  <si>
    <t>12.1</t>
  </si>
  <si>
    <t>12.2</t>
  </si>
  <si>
    <t>12.3</t>
  </si>
  <si>
    <t>12.4</t>
  </si>
  <si>
    <t>13.1</t>
  </si>
  <si>
    <t>13.2</t>
  </si>
  <si>
    <t>13.4</t>
  </si>
  <si>
    <t>5.3</t>
  </si>
  <si>
    <t>5.4</t>
  </si>
  <si>
    <t>5.5</t>
  </si>
  <si>
    <t>5.6</t>
  </si>
  <si>
    <t>5.7</t>
  </si>
  <si>
    <t>5.8</t>
  </si>
  <si>
    <t>5.9</t>
  </si>
  <si>
    <t>5.10</t>
  </si>
  <si>
    <t>6.6</t>
  </si>
  <si>
    <t>8.4</t>
  </si>
  <si>
    <t>8.5</t>
  </si>
  <si>
    <t>13.3</t>
  </si>
  <si>
    <t>14.1</t>
  </si>
  <si>
    <t>14.2</t>
  </si>
  <si>
    <t>14.3</t>
  </si>
  <si>
    <t>14.4</t>
  </si>
  <si>
    <t>15.1</t>
  </si>
  <si>
    <t>15.2</t>
  </si>
  <si>
    <t>15.3</t>
  </si>
  <si>
    <t>15.4</t>
  </si>
  <si>
    <t>15.5</t>
  </si>
  <si>
    <t>16.1</t>
  </si>
  <si>
    <t>16.2</t>
  </si>
  <si>
    <t>16.3</t>
  </si>
  <si>
    <t>16.4</t>
  </si>
  <si>
    <t>16.5</t>
  </si>
  <si>
    <t>17.1</t>
  </si>
  <si>
    <t>17.2</t>
  </si>
  <si>
    <t>17.3</t>
  </si>
  <si>
    <t>17.4</t>
  </si>
  <si>
    <t>17.5</t>
  </si>
  <si>
    <t>19.1</t>
  </si>
  <si>
    <t>19.2</t>
  </si>
  <si>
    <t>19.3</t>
  </si>
  <si>
    <t>19.4</t>
  </si>
  <si>
    <t>19.5</t>
  </si>
  <si>
    <t>19.6</t>
  </si>
  <si>
    <t>19.7</t>
  </si>
  <si>
    <t>8.6</t>
  </si>
  <si>
    <t>Total tranche ferme</t>
  </si>
  <si>
    <t>DPGF</t>
  </si>
  <si>
    <t>11.7</t>
  </si>
  <si>
    <t>11.8</t>
  </si>
  <si>
    <t>Analyse programme, CCF SSI/IEAG, contraintes réglementaires</t>
  </si>
  <si>
    <t>Diagnostic du SSI existant</t>
  </si>
  <si>
    <t>Reconnaissance de site et relevés techniques</t>
  </si>
  <si>
    <t>Analyse interfaces SSI / IEAG / sûreté / exploitation</t>
  </si>
  <si>
    <t>Note de faisabilité et méthodologie</t>
  </si>
  <si>
    <t>Matrice des responsabilités (RACI MOA / MOE / SSI)</t>
  </si>
  <si>
    <t>Article 1</t>
  </si>
  <si>
    <t>Article 2</t>
  </si>
  <si>
    <t>PHASE AVANT-PROJET / PRO (CCTP art. 2)</t>
  </si>
  <si>
    <t>Définition architecture SSI par site</t>
  </si>
  <si>
    <t>Définition scénarios de mise en sécurité</t>
  </si>
  <si>
    <t>Intégration des installations IEAG</t>
  </si>
  <si>
    <t>Notes de calcul dimensionnement SSI</t>
  </si>
  <si>
    <t>Notes de calcul boucles</t>
  </si>
  <si>
    <t>Calcul autonomie batteries</t>
  </si>
  <si>
    <t>Étude CEM / coexistence réseaux</t>
  </si>
  <si>
    <t>Estimation financière travaux</t>
  </si>
  <si>
    <t>Article 3</t>
  </si>
  <si>
    <t>DOSSIERS TECHNIQUES (CCTP)</t>
  </si>
  <si>
    <t>Rédaction DI-SSI</t>
  </si>
  <si>
    <t>Gestion visas MOA / bureau de contrôle</t>
  </si>
  <si>
    <t>Article 4</t>
  </si>
  <si>
    <t>MISSION OPC (CCAP art. intervenants)</t>
  </si>
  <si>
    <t>Phase conception</t>
  </si>
  <si>
    <t>Coordination études SSI / IEAG / autres lots</t>
  </si>
  <si>
    <t>Suivi interfaces techniques</t>
  </si>
  <si>
    <t>Suivi avancement chantier</t>
  </si>
  <si>
    <t>Article 5</t>
  </si>
  <si>
    <t>MISSION CSSI (CCTP coordination SSI)</t>
  </si>
  <si>
    <t>Analyse du programme et du SSI existant</t>
  </si>
  <si>
    <t>Définition architecture SSI</t>
  </si>
  <si>
    <t>Définition ZDI et ZMSI</t>
  </si>
  <si>
    <t>Synoptique général SSI</t>
  </si>
  <si>
    <t>Tableau de corrélation SSI</t>
  </si>
  <si>
    <t>Dossier coordination SSI – PRO</t>
  </si>
  <si>
    <t>Validation études d’exécution</t>
  </si>
  <si>
    <t>Participation réunions SSI</t>
  </si>
  <si>
    <t>Validation scénarios sécurité</t>
  </si>
  <si>
    <t>Participation essais SSI</t>
  </si>
  <si>
    <t>5.11</t>
  </si>
  <si>
    <t>Dossier coordination SSI – DOE</t>
  </si>
  <si>
    <t>Article 6</t>
  </si>
  <si>
    <t>INSTALLATION DE CHANTIER (CCTP travaux préparatoires)</t>
  </si>
  <si>
    <t>Installation de chantier</t>
  </si>
  <si>
    <t>Plan installation chantier / sûreté</t>
  </si>
  <si>
    <t>Signalisation et balisage</t>
  </si>
  <si>
    <t>Cloisonnements provisoires</t>
  </si>
  <si>
    <t>Protections existants</t>
  </si>
  <si>
    <t>Gestion déchets chantier</t>
  </si>
  <si>
    <t>Article 7</t>
  </si>
  <si>
    <t>Dépose / repose faux plafond</t>
  </si>
  <si>
    <t>Ouvertures / trémies techniques</t>
  </si>
  <si>
    <t>Dépose / repose parquet</t>
  </si>
  <si>
    <t>Reprises peinture</t>
  </si>
  <si>
    <t>Calfeutrement coupe-feu</t>
  </si>
  <si>
    <t>Article 8</t>
  </si>
  <si>
    <t>SSI ÉQUIPEMENTS CENTRAUX</t>
  </si>
  <si>
    <t>TRAVAUX PRÉPARATOIRES / SECOND ŒUVRE</t>
  </si>
  <si>
    <t>ECS adressable</t>
  </si>
  <si>
    <t>CMSI</t>
  </si>
  <si>
    <t>AES</t>
  </si>
  <si>
    <t>UAE</t>
  </si>
  <si>
    <t>Baies / coffrets</t>
  </si>
  <si>
    <t>Tableaux répétiteurs</t>
  </si>
  <si>
    <t>Article 9</t>
  </si>
  <si>
    <t>DÉCLENCHEURS MANUELS</t>
  </si>
  <si>
    <t>Déclencheur manuel</t>
  </si>
  <si>
    <t>Accessoires pose</t>
  </si>
  <si>
    <t>Article 10</t>
  </si>
  <si>
    <t>Indicateur d’action</t>
  </si>
  <si>
    <t>Article 11</t>
  </si>
  <si>
    <t>INSTALLATION EXTINCTION GAZ (IEAG)</t>
  </si>
  <si>
    <t>Centrale extinction</t>
  </si>
  <si>
    <t>Détection associée</t>
  </si>
  <si>
    <t>Commandes manuelles</t>
  </si>
  <si>
    <t>Diffuseurs sonores/lumineux</t>
  </si>
  <si>
    <t>Batteries bouteilles</t>
  </si>
  <si>
    <t>Réseau tuyauterie</t>
  </si>
  <si>
    <t>Asservissements techniques</t>
  </si>
  <si>
    <t>Essais / mise en service</t>
  </si>
  <si>
    <t>Article 12</t>
  </si>
  <si>
    <t>MISE EN ALARME</t>
  </si>
  <si>
    <t>Diffuseurs sonores</t>
  </si>
  <si>
    <t>Diffuseurs lumineux</t>
  </si>
  <si>
    <t>Diffuseurs combinés</t>
  </si>
  <si>
    <t>Article 13</t>
  </si>
  <si>
    <t>INTERFACES SSI</t>
  </si>
  <si>
    <t>Modules E/S</t>
  </si>
  <si>
    <t>Interface issues de secours</t>
  </si>
  <si>
    <t>Interface portails</t>
  </si>
  <si>
    <t>Arrêt CTA / extraction cuisine</t>
  </si>
  <si>
    <t>Article 14</t>
  </si>
  <si>
    <t>CÂBLAGES</t>
  </si>
  <si>
    <t>Câble SSI</t>
  </si>
  <si>
    <t>ml</t>
  </si>
  <si>
    <t>Chemins de câbles</t>
  </si>
  <si>
    <t>Percements / rebouchages</t>
  </si>
  <si>
    <t>Article 15</t>
  </si>
  <si>
    <t>Paramétrage ECS / CMSI</t>
  </si>
  <si>
    <t>Mise au point scénarios SSI</t>
  </si>
  <si>
    <t>Essais unitaires</t>
  </si>
  <si>
    <t>Essais scénarios</t>
  </si>
  <si>
    <t>Mise en service</t>
  </si>
  <si>
    <t>ESSAIS / MISE EN SERVICE</t>
  </si>
  <si>
    <t>Article 16</t>
  </si>
  <si>
    <t>DÉPOSE INSTALLATIONS EXISTANTES</t>
  </si>
  <si>
    <t>Dépose centrales</t>
  </si>
  <si>
    <t>Dépose détecteurs</t>
  </si>
  <si>
    <t>Dépose DM</t>
  </si>
  <si>
    <t>Dépose diffuseurs</t>
  </si>
  <si>
    <t>Dépose câbles</t>
  </si>
  <si>
    <t>Article 17</t>
  </si>
  <si>
    <t>Plans de recollement</t>
  </si>
  <si>
    <t>Dossier SSI complet</t>
  </si>
  <si>
    <t>Notices exploitation</t>
  </si>
  <si>
    <t>Formation exploitants</t>
  </si>
  <si>
    <t>Mission de maîtrise d'œuvre (MOE)</t>
  </si>
  <si>
    <t>Planning études et conception</t>
  </si>
  <si>
    <t>Pilotage des interfaces techniques</t>
  </si>
  <si>
    <t>Article 18</t>
  </si>
  <si>
    <t>Ordonnancement et coordination travaux TCE</t>
  </si>
  <si>
    <t>Coordination essais</t>
  </si>
  <si>
    <t>20.1</t>
  </si>
  <si>
    <t>Analyse études d’exécution entreprises</t>
  </si>
  <si>
    <t>20.2</t>
  </si>
  <si>
    <t>20.3</t>
  </si>
  <si>
    <t>Vérification conformité matériels</t>
  </si>
  <si>
    <t>20.4</t>
  </si>
  <si>
    <t>20.5</t>
  </si>
  <si>
    <t>Coordination technique lots SSI</t>
  </si>
  <si>
    <t>20.6</t>
  </si>
  <si>
    <t>20.7</t>
  </si>
  <si>
    <t>Validation programme d’essais</t>
  </si>
  <si>
    <t>20.8</t>
  </si>
  <si>
    <t>Participation essais fonctionnels</t>
  </si>
  <si>
    <t>20.9</t>
  </si>
  <si>
    <t>Vérification conformité système</t>
  </si>
  <si>
    <t>20.10</t>
  </si>
  <si>
    <t>Dossier coordination SSI DOE</t>
  </si>
  <si>
    <t>20.11</t>
  </si>
  <si>
    <t>Assistance OPR</t>
  </si>
  <si>
    <t>20.12</t>
  </si>
  <si>
    <t>Vérification interfaces SSI</t>
  </si>
  <si>
    <t>20.13</t>
  </si>
  <si>
    <t>Validation finale SSI</t>
  </si>
  <si>
    <t>OPC – PHASE TRAVAUX/ RECEPTION</t>
  </si>
  <si>
    <t>CSSI – PHASE EXE / RECEPTION</t>
  </si>
  <si>
    <t>Direction et suivi de l’exécution des travaux : vérification de conformité des ouvrages au projet validé, suivi technique, contrôle des implantations, cheminements, matériels, repérages et interfaces</t>
  </si>
  <si>
    <t>Forfait</t>
  </si>
  <si>
    <t>Visa / contrôle des documents d’exécution produits en chantier et mise à jour des documents techniques en fonction des adaptations validées</t>
  </si>
  <si>
    <t>Participation aux réunions de chantier hebdomadaires, comptes rendus techniques, suivi des actions correctives, traitement des points bloquants</t>
  </si>
  <si>
    <t>Suivi des autocontrôles, essais en cours de chantier et contrôles qualité des matériaux, équipements et ouvrages exécutés</t>
  </si>
  <si>
    <t>Suivi des adaptations techniques en site occupé : maintien en sécurité, phasages, bascules temporaires, modifications d’implantation, continuité d’exploitation</t>
  </si>
  <si>
    <t>21.1</t>
  </si>
  <si>
    <t>21.2</t>
  </si>
  <si>
    <t>21.3</t>
  </si>
  <si>
    <t>21.4</t>
  </si>
  <si>
    <t>21.5</t>
  </si>
  <si>
    <t>Animation des réunions OPC hebdomadaires distinctes, diffusion des comptes rendus, suivi des actions, arbitrage des interfaces temporelles</t>
  </si>
  <si>
    <t>Coordination interentreprises et interfaces : corps d’état techniques, second œuvre, sécurité, logistique, zones occupées, disponibilités utilisateurs</t>
  </si>
  <si>
    <t>Suivi des approvisionnements et jalons sensibles, alerte sur retards, impacts sur chemin critique, replanification</t>
  </si>
  <si>
    <t>Préparation des séquences d’essais, mises en service et réceptions</t>
  </si>
  <si>
    <t>19.8</t>
  </si>
  <si>
    <t>19.9</t>
  </si>
  <si>
    <t>Pilotage opérationnel du chantier : mise à jour du planning, recalage des tâches, anticipation des dérives, propositions de mesures corrective</t>
  </si>
  <si>
    <t>Participation aux réunions de chantier / réunions techniques SSI, analyse des écarts et prescriptions correctives</t>
  </si>
  <si>
    <t>Validation fonctionnelle progressive des scénarios de mise en sécurité, temporisations, reports, alarmes et interactions avec l’extinction gaz</t>
  </si>
  <si>
    <t>Mise à jour continue du dossier de coordination SSI selon les adaptations d’exécution</t>
  </si>
  <si>
    <t>TRANCHE FERME – ESSAIS, RÉCEPTION, FIN DE CHANTIER, GPA</t>
  </si>
  <si>
    <t>Préparation et organisation des opérations préalables à la réception (OPR)</t>
  </si>
  <si>
    <t>Examen des DOE / DIUO / plans de recollement / notices d’exploitation et de maintenance / fiches techniques / garanties</t>
  </si>
  <si>
    <t>Participation aux essais fonctionnels, mise en service, OPR et réception</t>
  </si>
  <si>
    <t>Établissement des listes de réserves et suivi de leur levée</t>
  </si>
  <si>
    <t>Assistance au maître d’ouvrage pendant la GPA : constats, reprises, vérifications complémentaires, visa des documents corrigés</t>
  </si>
  <si>
    <t>22.1</t>
  </si>
  <si>
    <t>22.2</t>
  </si>
  <si>
    <t>22.3</t>
  </si>
  <si>
    <t>22.4</t>
  </si>
  <si>
    <t>22.5</t>
  </si>
  <si>
    <t>MISSION MOE –  PHASE EXE / SUIVI DE REALISATION</t>
  </si>
  <si>
    <t>MISSION MOE – FIN DE CHANTIER</t>
  </si>
  <si>
    <t>MISSION OPC – FIN DE CHANTIER</t>
  </si>
  <si>
    <t>Coordination finale des intervenants pour la remise des DOE, formation, levée des observations et remise en état</t>
  </si>
  <si>
    <t>Suivi du planning de fin d’opération jusqu’à clôture administrative et technique de la tranche</t>
  </si>
  <si>
    <t>23.1</t>
  </si>
  <si>
    <t>23.2</t>
  </si>
  <si>
    <t>23.3</t>
  </si>
  <si>
    <t>Ordonnancement levée de réserves et repliement de chantier</t>
  </si>
  <si>
    <t>Coordination OPR, des essaiset réception</t>
  </si>
  <si>
    <t>MISSION CSSI – FIN DE CHANTIER</t>
  </si>
  <si>
    <t>Établissement / finalisation du dossier d’identité SSI et DOE SSI / DI-SSI final</t>
  </si>
  <si>
    <t>Émission des avis sur conformité fonctionnelle et suivi de levée des réserves SSI</t>
  </si>
  <si>
    <t>Assistance pendant la GPA sur les sujets SSI / IEAG / asservissements</t>
  </si>
  <si>
    <t>Participation aux essais réglementaires et essais fonctionnels de réception avec vérification complète des scénarios de mise en sécurité</t>
  </si>
  <si>
    <t>Validation fonctionnelle finale du SSI avant réception, y compris interfaces avec IEAG</t>
  </si>
  <si>
    <t>24.1</t>
  </si>
  <si>
    <t>24.2</t>
  </si>
  <si>
    <t>24.3</t>
  </si>
  <si>
    <t>24.4</t>
  </si>
  <si>
    <t>24.5</t>
  </si>
  <si>
    <t xml:space="preserve">Validation fonctionnelle progressive des scénarios de mise en sécurité, temporisations, reports, alarmes </t>
  </si>
  <si>
    <t>Assistance pendant la GPA sur les sujets SSI / asservissements</t>
  </si>
  <si>
    <t>14.5</t>
  </si>
  <si>
    <t>17.6</t>
  </si>
  <si>
    <t>17.7</t>
  </si>
  <si>
    <t>17.8</t>
  </si>
  <si>
    <t>17.9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</si>
  <si>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</si>
  <si>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</si>
  <si>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</si>
  <si>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</si>
  <si>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</si>
  <si>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</si>
  <si>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</si>
  <si>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</si>
  <si>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</si>
  <si>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</si>
  <si>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</si>
  <si>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</si>
  <si>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</si>
  <si>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PHASE CONCEPTION</t>
  </si>
  <si>
    <t>Conception</t>
  </si>
  <si>
    <t>Réalisation</t>
  </si>
  <si>
    <t>Fourniture</t>
  </si>
  <si>
    <t>ENTREPRISE FIN DE CHANTIER</t>
  </si>
  <si>
    <t>DETECTION INCENDIE</t>
  </si>
  <si>
    <t>MISSION CSSI (CCTP coordination SSI)- MISE A JOUR</t>
  </si>
  <si>
    <t>MISSION OPC (CCAP art. intervenants) - MISE A JOUR</t>
  </si>
  <si>
    <t>Détecteur double technologie</t>
  </si>
  <si>
    <t>Détecteur avec messages parlé</t>
  </si>
  <si>
    <t>Synthese total du projet hors traxe</t>
  </si>
  <si>
    <t>Conception et exécution des travaux de remplacement des SSI et IEAG</t>
  </si>
  <si>
    <t xml:space="preserve">          Récapitulatif</t>
  </si>
  <si>
    <r>
      <t xml:space="preserve">ÉTUDES ET CONCEPTION (CCTP art. 2 / CCAP mission conception) - </t>
    </r>
    <r>
      <rPr>
        <b/>
        <u/>
        <sz val="16"/>
        <color rgb="FF000000"/>
        <rFont val="Arial"/>
        <family val="2"/>
      </rPr>
      <t>Poste n°1</t>
    </r>
  </si>
  <si>
    <r>
      <t xml:space="preserve">MISSION OPC (CCAP art. intervenants) - </t>
    </r>
    <r>
      <rPr>
        <b/>
        <u/>
        <sz val="14"/>
        <rFont val="Arial"/>
        <family val="2"/>
      </rPr>
      <t>Début du Poste n°2</t>
    </r>
  </si>
  <si>
    <t>TRANCHE OPTIONNELLE 1 – ESSAIS, RÉCEPTION, FIN DE CHANTIER, GPA</t>
  </si>
  <si>
    <t>TRANCHE FERME 
conception du SSI sur tous le sites (poste 1) et exécution des travaux sur l'Hôtel de Matignon (poste 2)</t>
  </si>
  <si>
    <t>TRANCHE OPTIONNELLE n°3
Exécution des travaux sur l'Hôtel de Cassini et les bâtiments du 34, 36 et Pavillon de musique</t>
  </si>
  <si>
    <t>TRANCHE OPTIONNELLE n°1
Exécution des travaux sur l'Hôtel de Gouffier de Thoix et Montalivet</t>
  </si>
  <si>
    <t>TRANCHE OPTIONNELLE N°3 – ESSAIS, RÉCEPTION, FIN DE CHANTIER, GPA</t>
  </si>
  <si>
    <t>TRANCHE OPTIONNELLE N°2
Exécution des travaux sur l'Hôtel de Divonne</t>
  </si>
  <si>
    <t>TRANCHE OPTIONNELLE N°2 – ESSAIS, RÉCEPTION, FIN DE CHANTIER, GPA</t>
  </si>
  <si>
    <t>Total tranche optionnelle n°2</t>
  </si>
  <si>
    <t>Total tranche optionnelle n°3</t>
  </si>
  <si>
    <t>Total tranche optionnelle n°1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</si>
</sst>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\ &quot;F&quot;;[Red]\-#,##0\ &quot;F&quot;"/>
    <numFmt numFmtId="166" formatCode="#,##0.00\ \€"/>
    <numFmt numFmtId="167" formatCode="#,##0\ &quot;€&quot;"/>
    <numFmt numFmtId="168" formatCode="#,##0.00\ &quot;€&quot;"/>
  </numFmts>
  <fonts count="27" x14ac:knownFonts="1">
    <font>
      <sz val="10"/>
      <name val="MS Sans Serif"/>
    </font>
    <font>
      <sz val="10"/>
      <name val="MS Sans Serif"/>
      <family val="2"/>
    </font>
    <font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4"/>
      <color indexed="8"/>
      <name val="Arial"/>
      <family val="2"/>
    </font>
    <font>
      <sz val="24"/>
      <name val="Arial"/>
      <family val="2"/>
    </font>
    <font>
      <sz val="10"/>
      <name val="MS Sans Serif"/>
      <family val="2"/>
    </font>
    <font>
      <b/>
      <i/>
      <sz val="16"/>
      <name val="Arial"/>
      <family val="2"/>
    </font>
    <font>
      <b/>
      <sz val="14"/>
      <name val="Arial"/>
      <family val="2"/>
    </font>
    <font>
      <sz val="10"/>
      <name val="MS Sans Serif"/>
    </font>
    <font>
      <b/>
      <i/>
      <sz val="22"/>
      <name val="Arial"/>
      <family val="2"/>
    </font>
    <font>
      <sz val="22"/>
      <name val="Arial"/>
      <family val="2"/>
    </font>
    <font>
      <i/>
      <sz val="22"/>
      <name val="Arial"/>
      <family val="2"/>
    </font>
    <font>
      <b/>
      <sz val="18"/>
      <color indexed="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8"/>
      <name val="MS Sans Serif"/>
    </font>
    <font>
      <sz val="12"/>
      <color theme="0"/>
      <name val="Arial"/>
      <family val="2"/>
    </font>
    <font>
      <b/>
      <sz val="12"/>
      <color indexed="8"/>
      <name val="Arial"/>
      <family val="2"/>
    </font>
    <font>
      <b/>
      <sz val="12"/>
      <color theme="0"/>
      <name val="Arial"/>
      <family val="2"/>
    </font>
    <font>
      <b/>
      <sz val="16"/>
      <color indexed="8"/>
      <name val="Arial"/>
      <family val="2"/>
    </font>
    <font>
      <b/>
      <u/>
      <sz val="16"/>
      <color rgb="FF000000"/>
      <name val="Arial"/>
      <family val="2"/>
    </font>
    <font>
      <b/>
      <u/>
      <sz val="14"/>
      <name val="Arial"/>
      <family val="2"/>
    </font>
    <font>
      <b/>
      <i/>
      <sz val="1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2DCDB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</borders>
  <cellStyleXfs count="5">
    <xf numFmtId="0" fontId="0" fillId="0" borderId="0"/>
    <xf numFmtId="0" fontId="9" fillId="0" borderId="0"/>
    <xf numFmtId="0" fontId="1" fillId="0" borderId="0"/>
    <xf numFmtId="164" fontId="12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9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11" fillId="0" borderId="0" xfId="2" applyFont="1" applyAlignment="1">
      <alignment horizontal="centerContinuous" vertical="center"/>
    </xf>
    <xf numFmtId="0" fontId="3" fillId="0" borderId="0" xfId="2" applyFont="1" applyAlignment="1">
      <alignment horizontal="centerContinuous" vertical="center"/>
    </xf>
    <xf numFmtId="0" fontId="4" fillId="0" borderId="0" xfId="2" applyFont="1" applyAlignment="1">
      <alignment horizontal="centerContinuous" vertical="center"/>
    </xf>
    <xf numFmtId="0" fontId="10" fillId="0" borderId="0" xfId="2" applyFont="1" applyAlignment="1">
      <alignment horizontal="centerContinuous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3" fillId="0" borderId="0" xfId="0" applyFont="1"/>
    <xf numFmtId="0" fontId="8" fillId="0" borderId="0" xfId="0" applyFont="1"/>
    <xf numFmtId="166" fontId="4" fillId="0" borderId="3" xfId="0" applyNumberFormat="1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4" fillId="0" borderId="1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6" fontId="4" fillId="0" borderId="11" xfId="0" applyNumberFormat="1" applyFont="1" applyBorder="1" applyAlignment="1">
      <alignment horizontal="center" vertical="center"/>
    </xf>
    <xf numFmtId="166" fontId="4" fillId="0" borderId="14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66" fontId="4" fillId="0" borderId="17" xfId="0" applyNumberFormat="1" applyFont="1" applyBorder="1" applyAlignment="1">
      <alignment horizontal="center" vertical="center"/>
    </xf>
    <xf numFmtId="166" fontId="4" fillId="0" borderId="16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/>
    </xf>
    <xf numFmtId="166" fontId="4" fillId="0" borderId="22" xfId="0" applyNumberFormat="1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66" fontId="6" fillId="0" borderId="3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166" fontId="6" fillId="0" borderId="16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166" fontId="6" fillId="0" borderId="26" xfId="0" applyNumberFormat="1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166" fontId="6" fillId="0" borderId="27" xfId="0" applyNumberFormat="1" applyFont="1" applyBorder="1" applyAlignment="1">
      <alignment horizontal="center" vertical="center"/>
    </xf>
    <xf numFmtId="166" fontId="4" fillId="0" borderId="26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166" fontId="4" fillId="0" borderId="0" xfId="0" applyNumberFormat="1" applyFont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3" borderId="6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166" fontId="6" fillId="0" borderId="11" xfId="0" applyNumberFormat="1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166" fontId="6" fillId="0" borderId="11" xfId="0" applyNumberFormat="1" applyFont="1" applyFill="1" applyBorder="1" applyAlignment="1">
      <alignment horizontal="center" vertical="center"/>
    </xf>
    <xf numFmtId="166" fontId="4" fillId="0" borderId="14" xfId="0" applyNumberFormat="1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166" fontId="6" fillId="0" borderId="19" xfId="0" applyNumberFormat="1" applyFont="1" applyFill="1" applyBorder="1" applyAlignment="1">
      <alignment horizontal="center" vertical="center"/>
    </xf>
    <xf numFmtId="166" fontId="4" fillId="0" borderId="20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166" fontId="6" fillId="0" borderId="3" xfId="0" applyNumberFormat="1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center" vertical="center"/>
    </xf>
    <xf numFmtId="166" fontId="4" fillId="0" borderId="26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3" fillId="4" borderId="0" xfId="2" applyFont="1" applyFill="1" applyAlignment="1">
      <alignment horizontal="center" vertical="center"/>
    </xf>
    <xf numFmtId="0" fontId="3" fillId="4" borderId="0" xfId="0" applyFont="1" applyFill="1"/>
    <xf numFmtId="0" fontId="6" fillId="0" borderId="4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166" fontId="6" fillId="0" borderId="46" xfId="0" applyNumberFormat="1" applyFont="1" applyBorder="1" applyAlignment="1">
      <alignment horizontal="center" vertical="center"/>
    </xf>
    <xf numFmtId="166" fontId="4" fillId="0" borderId="48" xfId="0" applyNumberFormat="1" applyFont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166" fontId="4" fillId="5" borderId="3" xfId="0" applyNumberFormat="1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166" fontId="4" fillId="6" borderId="3" xfId="0" applyNumberFormat="1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/>
    </xf>
    <xf numFmtId="0" fontId="11" fillId="6" borderId="11" xfId="0" applyFont="1" applyFill="1" applyBorder="1" applyAlignment="1">
      <alignment horizontal="center" vertical="center"/>
    </xf>
    <xf numFmtId="166" fontId="4" fillId="6" borderId="11" xfId="0" applyNumberFormat="1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166" fontId="4" fillId="7" borderId="3" xfId="0" applyNumberFormat="1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166" fontId="4" fillId="7" borderId="20" xfId="0" applyNumberFormat="1" applyFont="1" applyFill="1" applyBorder="1" applyAlignment="1">
      <alignment horizontal="center" vertical="center"/>
    </xf>
    <xf numFmtId="0" fontId="11" fillId="8" borderId="3" xfId="0" applyFont="1" applyFill="1" applyBorder="1" applyAlignment="1">
      <alignment horizontal="center" vertical="center"/>
    </xf>
    <xf numFmtId="166" fontId="4" fillId="8" borderId="3" xfId="0" applyNumberFormat="1" applyFont="1" applyFill="1" applyBorder="1" applyAlignment="1">
      <alignment horizontal="center" vertical="center"/>
    </xf>
    <xf numFmtId="0" fontId="6" fillId="7" borderId="21" xfId="0" applyFont="1" applyFill="1" applyBorder="1" applyAlignment="1">
      <alignment horizontal="center" vertical="center"/>
    </xf>
    <xf numFmtId="166" fontId="4" fillId="7" borderId="22" xfId="0" applyNumberFormat="1" applyFont="1" applyFill="1" applyBorder="1" applyAlignment="1">
      <alignment horizontal="center" vertical="center"/>
    </xf>
    <xf numFmtId="166" fontId="4" fillId="7" borderId="38" xfId="0" applyNumberFormat="1" applyFont="1" applyFill="1" applyBorder="1" applyAlignment="1">
      <alignment horizontal="center" vertical="center"/>
    </xf>
    <xf numFmtId="0" fontId="11" fillId="7" borderId="34" xfId="0" applyFont="1" applyFill="1" applyBorder="1" applyAlignment="1">
      <alignment horizontal="center" vertical="center"/>
    </xf>
    <xf numFmtId="0" fontId="11" fillId="7" borderId="13" xfId="0" applyFont="1" applyFill="1" applyBorder="1" applyAlignment="1">
      <alignment horizontal="center" vertical="center"/>
    </xf>
    <xf numFmtId="0" fontId="11" fillId="7" borderId="35" xfId="0" applyFont="1" applyFill="1" applyBorder="1" applyAlignment="1">
      <alignment horizontal="center" vertical="center"/>
    </xf>
    <xf numFmtId="0" fontId="11" fillId="7" borderId="9" xfId="0" applyFont="1" applyFill="1" applyBorder="1" applyAlignment="1">
      <alignment horizontal="center" vertical="center" wrapText="1"/>
    </xf>
    <xf numFmtId="0" fontId="11" fillId="7" borderId="31" xfId="0" applyFont="1" applyFill="1" applyBorder="1" applyAlignment="1">
      <alignment horizontal="center" vertical="center" wrapText="1"/>
    </xf>
    <xf numFmtId="0" fontId="11" fillId="7" borderId="32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31" xfId="0" applyFont="1" applyFill="1" applyBorder="1" applyAlignment="1">
      <alignment horizontal="center" vertical="center" wrapText="1"/>
    </xf>
    <xf numFmtId="0" fontId="11" fillId="5" borderId="32" xfId="0" applyFont="1" applyFill="1" applyBorder="1" applyAlignment="1">
      <alignment horizontal="center" vertical="center" wrapText="1"/>
    </xf>
    <xf numFmtId="0" fontId="15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1" fillId="6" borderId="31" xfId="0" applyFont="1" applyFill="1" applyBorder="1" applyAlignment="1">
      <alignment horizontal="center" vertical="center" wrapText="1"/>
    </xf>
    <xf numFmtId="0" fontId="11" fillId="6" borderId="32" xfId="0" applyFont="1" applyFill="1" applyBorder="1" applyAlignment="1">
      <alignment horizontal="center" vertical="center" wrapText="1"/>
    </xf>
    <xf numFmtId="0" fontId="7" fillId="6" borderId="31" xfId="0" applyFont="1" applyFill="1" applyBorder="1" applyAlignment="1">
      <alignment horizontal="center" vertical="center"/>
    </xf>
    <xf numFmtId="0" fontId="7" fillId="6" borderId="32" xfId="0" applyFont="1" applyFill="1" applyBorder="1" applyAlignment="1">
      <alignment horizontal="center" vertical="center"/>
    </xf>
    <xf numFmtId="0" fontId="11" fillId="6" borderId="30" xfId="0" applyFont="1" applyFill="1" applyBorder="1" applyAlignment="1">
      <alignment horizontal="center" vertical="center" wrapText="1"/>
    </xf>
    <xf numFmtId="0" fontId="11" fillId="6" borderId="36" xfId="0" applyFont="1" applyFill="1" applyBorder="1" applyAlignment="1">
      <alignment horizontal="center" vertical="center" wrapText="1"/>
    </xf>
    <xf numFmtId="0" fontId="11" fillId="6" borderId="37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/>
    </xf>
    <xf numFmtId="0" fontId="11" fillId="7" borderId="5" xfId="0" applyFont="1" applyFill="1" applyBorder="1" applyAlignment="1">
      <alignment horizontal="center" vertical="center"/>
    </xf>
    <xf numFmtId="0" fontId="11" fillId="7" borderId="6" xfId="0" applyFont="1" applyFill="1" applyBorder="1" applyAlignment="1">
      <alignment horizontal="center" vertical="center"/>
    </xf>
    <xf numFmtId="0" fontId="6" fillId="7" borderId="34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13" fillId="0" borderId="0" xfId="2" applyFont="1" applyAlignment="1">
      <alignment horizontal="center" vertical="center" wrapText="1"/>
    </xf>
    <xf numFmtId="0" fontId="11" fillId="8" borderId="9" xfId="0" applyFont="1" applyFill="1" applyBorder="1" applyAlignment="1">
      <alignment horizontal="center" vertical="center" wrapText="1"/>
    </xf>
    <xf numFmtId="0" fontId="11" fillId="8" borderId="31" xfId="0" applyFont="1" applyFill="1" applyBorder="1" applyAlignment="1">
      <alignment horizontal="center" vertical="center" wrapText="1"/>
    </xf>
    <xf numFmtId="0" fontId="11" fillId="8" borderId="32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11" fillId="7" borderId="30" xfId="0" applyFont="1" applyFill="1" applyBorder="1" applyAlignment="1">
      <alignment horizontal="center" vertical="center"/>
    </xf>
    <xf numFmtId="0" fontId="11" fillId="7" borderId="36" xfId="0" applyFont="1" applyFill="1" applyBorder="1" applyAlignment="1">
      <alignment horizontal="center" vertical="center"/>
    </xf>
    <xf numFmtId="0" fontId="11" fillId="7" borderId="37" xfId="0" applyFont="1" applyFill="1" applyBorder="1" applyAlignment="1">
      <alignment horizontal="center" vertical="center"/>
    </xf>
    <xf numFmtId="0" fontId="26" fillId="0" borderId="0" xfId="2" applyFont="1" applyAlignment="1">
      <alignment horizontal="center" vertical="center" wrapText="1"/>
    </xf>
    <xf numFmtId="0" fontId="26" fillId="0" borderId="0" xfId="2" applyFont="1" applyAlignment="1">
      <alignment horizontal="center" vertical="center"/>
    </xf>
    <xf numFmtId="167" fontId="7" fillId="7" borderId="9" xfId="0" applyNumberFormat="1" applyFont="1" applyFill="1" applyBorder="1" applyAlignment="1">
      <alignment horizontal="center" vertical="center"/>
    </xf>
    <xf numFmtId="167" fontId="7" fillId="7" borderId="40" xfId="0" applyNumberFormat="1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/>
    </xf>
    <xf numFmtId="0" fontId="7" fillId="5" borderId="42" xfId="0" applyFont="1" applyFill="1" applyBorder="1" applyAlignment="1">
      <alignment horizontal="center" vertical="center"/>
    </xf>
    <xf numFmtId="0" fontId="7" fillId="5" borderId="43" xfId="0" applyFont="1" applyFill="1" applyBorder="1" applyAlignment="1">
      <alignment horizontal="center" vertical="center"/>
    </xf>
    <xf numFmtId="167" fontId="7" fillId="5" borderId="23" xfId="0" applyNumberFormat="1" applyFont="1" applyFill="1" applyBorder="1" applyAlignment="1">
      <alignment horizontal="center" vertical="center"/>
    </xf>
    <xf numFmtId="167" fontId="7" fillId="5" borderId="44" xfId="0" applyNumberFormat="1" applyFont="1" applyFill="1" applyBorder="1" applyAlignment="1">
      <alignment horizontal="center" vertical="center"/>
    </xf>
    <xf numFmtId="0" fontId="7" fillId="2" borderId="39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  <xf numFmtId="167" fontId="7" fillId="2" borderId="34" xfId="0" applyNumberFormat="1" applyFont="1" applyFill="1" applyBorder="1" applyAlignment="1">
      <alignment horizontal="center" vertical="center"/>
    </xf>
    <xf numFmtId="167" fontId="7" fillId="2" borderId="12" xfId="0" applyNumberFormat="1" applyFont="1" applyFill="1" applyBorder="1" applyAlignment="1">
      <alignment horizontal="center" vertical="center"/>
    </xf>
    <xf numFmtId="0" fontId="7" fillId="6" borderId="33" xfId="0" applyFont="1" applyFill="1" applyBorder="1" applyAlignment="1">
      <alignment horizontal="center" vertical="center"/>
    </xf>
    <xf numFmtId="167" fontId="7" fillId="6" borderId="9" xfId="0" applyNumberFormat="1" applyFont="1" applyFill="1" applyBorder="1" applyAlignment="1">
      <alignment horizontal="center" vertical="center"/>
    </xf>
    <xf numFmtId="167" fontId="7" fillId="6" borderId="40" xfId="0" applyNumberFormat="1" applyFont="1" applyFill="1" applyBorder="1" applyAlignment="1">
      <alignment horizontal="center" vertical="center"/>
    </xf>
    <xf numFmtId="0" fontId="15" fillId="0" borderId="0" xfId="2" applyFont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7" borderId="33" xfId="0" applyFont="1" applyFill="1" applyBorder="1" applyAlignment="1">
      <alignment horizontal="center" vertical="center"/>
    </xf>
    <xf numFmtId="0" fontId="7" fillId="7" borderId="31" xfId="0" applyFont="1" applyFill="1" applyBorder="1" applyAlignment="1">
      <alignment horizontal="center" vertical="center"/>
    </xf>
    <xf numFmtId="0" fontId="7" fillId="7" borderId="32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168" fontId="16" fillId="0" borderId="4" xfId="0" applyNumberFormat="1" applyFont="1" applyBorder="1" applyAlignment="1">
      <alignment horizontal="center" vertical="center"/>
    </xf>
    <xf numFmtId="168" fontId="16" fillId="0" borderId="7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8" borderId="33" xfId="0" applyFont="1" applyFill="1" applyBorder="1" applyAlignment="1">
      <alignment horizontal="center" vertical="center"/>
    </xf>
    <xf numFmtId="0" fontId="7" fillId="8" borderId="31" xfId="0" applyFont="1" applyFill="1" applyBorder="1" applyAlignment="1">
      <alignment horizontal="center" vertical="center"/>
    </xf>
    <xf numFmtId="0" fontId="7" fillId="8" borderId="32" xfId="0" applyFont="1" applyFill="1" applyBorder="1" applyAlignment="1">
      <alignment horizontal="center" vertical="center"/>
    </xf>
    <xf numFmtId="0" fontId="11" fillId="8" borderId="11" xfId="0" applyFont="1" applyFill="1" applyBorder="1" applyAlignment="1">
      <alignment horizontal="center" vertical="center"/>
    </xf>
    <xf numFmtId="0" fontId="11" fillId="8" borderId="30" xfId="0" applyFont="1" applyFill="1" applyBorder="1" applyAlignment="1">
      <alignment horizontal="center" vertical="center" wrapText="1"/>
    </xf>
    <xf numFmtId="0" fontId="11" fillId="8" borderId="36" xfId="0" applyFont="1" applyFill="1" applyBorder="1" applyAlignment="1">
      <alignment horizontal="center" vertical="center" wrapText="1"/>
    </xf>
    <xf numFmtId="0" fontId="11" fillId="8" borderId="37" xfId="0" applyFont="1" applyFill="1" applyBorder="1" applyAlignment="1">
      <alignment horizontal="center" vertical="center" wrapText="1"/>
    </xf>
    <xf numFmtId="166" fontId="4" fillId="8" borderId="11" xfId="0" applyNumberFormat="1" applyFont="1" applyFill="1" applyBorder="1" applyAlignment="1">
      <alignment horizontal="center" vertical="center"/>
    </xf>
    <xf numFmtId="0" fontId="11" fillId="8" borderId="4" xfId="0" applyFont="1" applyFill="1" applyBorder="1" applyAlignment="1">
      <alignment horizontal="center" vertical="center"/>
    </xf>
    <xf numFmtId="0" fontId="11" fillId="8" borderId="5" xfId="0" applyFont="1" applyFill="1" applyBorder="1" applyAlignment="1">
      <alignment horizontal="center" vertical="center"/>
    </xf>
    <xf numFmtId="0" fontId="11" fillId="8" borderId="7" xfId="0" applyFont="1" applyFill="1" applyBorder="1" applyAlignment="1">
      <alignment horizontal="center" vertical="center"/>
    </xf>
    <xf numFmtId="0" fontId="23" fillId="2" borderId="13" xfId="0" applyFont="1" applyFill="1" applyBorder="1" applyAlignment="1">
      <alignment horizontal="center" vertical="center"/>
    </xf>
    <xf numFmtId="0" fontId="23" fillId="2" borderId="35" xfId="0" applyFont="1" applyFill="1" applyBorder="1" applyAlignment="1">
      <alignment horizontal="center" vertical="center"/>
    </xf>
    <xf numFmtId="0" fontId="11" fillId="8" borderId="39" xfId="0" applyFont="1" applyFill="1" applyBorder="1" applyAlignment="1">
      <alignment horizontal="center" vertical="center"/>
    </xf>
    <xf numFmtId="0" fontId="11" fillId="8" borderId="13" xfId="0" applyFont="1" applyFill="1" applyBorder="1" applyAlignment="1">
      <alignment horizontal="center" vertical="center"/>
    </xf>
    <xf numFmtId="0" fontId="11" fillId="8" borderId="12" xfId="0" applyFont="1" applyFill="1" applyBorder="1" applyAlignment="1">
      <alignment horizontal="center" vertical="center"/>
    </xf>
  </cellXfs>
  <cellStyles count="5">
    <cellStyle name="Milliers 2" xfId="3" xr:uid="{00000000-0005-0000-0000-000000000000}"/>
    <cellStyle name="Monétaire 2" xfId="4" xr:uid="{F4D3B395-A1F4-4F88-A96D-0E915082E183}"/>
    <cellStyle name="Normal" xfId="0" builtinId="0"/>
    <cellStyle name="Normal 2" xfId="1" xr:uid="{00000000-0005-0000-0000-000002000000}"/>
    <cellStyle name="Normal 2 2" xfId="2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2DC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169817</xdr:colOff>
      <xdr:row>170</xdr:row>
      <xdr:rowOff>159021</xdr:rowOff>
    </xdr:from>
    <xdr:to>
      <xdr:col>5</xdr:col>
      <xdr:colOff>1404257</xdr:colOff>
      <xdr:row>175</xdr:row>
      <xdr:rowOff>95250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1E8EF20-3606-4DFC-9560-340D2119D413}"/>
            </a:ext>
          </a:extLst>
        </xdr:cNvPr>
        <xdr:cNvSpPr txBox="1">
          <a:spLocks noChangeArrowheads="1"/>
        </xdr:cNvSpPr>
      </xdr:nvSpPr>
      <xdr:spPr bwMode="auto">
        <a:xfrm>
          <a:off x="169817" y="71460450"/>
          <a:ext cx="10854690" cy="75265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fr-FR" sz="1100" b="1" i="0" strike="noStrike">
              <a:solidFill>
                <a:srgbClr val="000000"/>
              </a:solidFill>
              <a:latin typeface="+mn-lt"/>
            </a:rPr>
            <a:t>Important :</a:t>
          </a:r>
          <a:endParaRPr lang="fr-FR" sz="1100" b="0" i="0" strike="noStrike">
            <a:solidFill>
              <a:srgbClr val="000000"/>
            </a:solidFill>
            <a:latin typeface="+mn-lt"/>
          </a:endParaRPr>
        </a:p>
        <a:p>
          <a:pPr algn="l" rtl="0">
            <a:defRPr sz="1000"/>
          </a:pPr>
          <a:r>
            <a:rPr lang="fr-FR" sz="1100" b="0" i="0" strike="noStrike">
              <a:solidFill>
                <a:srgbClr val="000000"/>
              </a:solidFill>
              <a:latin typeface="+mn-lt"/>
            </a:rPr>
            <a:t>Les quantités mentionnées au présent document correspondent à un programme prévisible. l'entreprise se</a:t>
          </a:r>
          <a:r>
            <a:rPr lang="fr-FR" sz="1100" b="0" i="0" strike="noStrike" baseline="0">
              <a:solidFill>
                <a:srgbClr val="000000"/>
              </a:solidFill>
              <a:latin typeface="+mn-lt"/>
            </a:rPr>
            <a:t> doit d'anticiper au mieux ses prestations de mise en oeuvre car le marché de travaux se fait sous forfait</a:t>
          </a:r>
          <a:r>
            <a:rPr lang="fr-FR" sz="1100" b="0" i="0" strike="noStrike">
              <a:solidFill>
                <a:srgbClr val="000000"/>
              </a:solidFill>
              <a:latin typeface="+mn-lt"/>
            </a:rPr>
            <a:t>.</a:t>
          </a:r>
        </a:p>
      </xdr:txBody>
    </xdr:sp>
    <xdr:clientData/>
  </xdr:twoCellAnchor>
  <xdr:twoCellAnchor editAs="oneCell">
    <xdr:from>
      <xdr:col>0</xdr:col>
      <xdr:colOff>95250</xdr:colOff>
      <xdr:row>0</xdr:row>
      <xdr:rowOff>122464</xdr:rowOff>
    </xdr:from>
    <xdr:to>
      <xdr:col>1</xdr:col>
      <xdr:colOff>88349</xdr:colOff>
      <xdr:row>5</xdr:row>
      <xdr:rowOff>97790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E9608F9F-9059-4980-B976-73DF079D1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22464"/>
          <a:ext cx="1091468" cy="12344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169817</xdr:colOff>
      <xdr:row>151</xdr:row>
      <xdr:rowOff>159021</xdr:rowOff>
    </xdr:from>
    <xdr:to>
      <xdr:col>5</xdr:col>
      <xdr:colOff>1404257</xdr:colOff>
      <xdr:row>156</xdr:row>
      <xdr:rowOff>95250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4588034-FF74-40A3-8530-841C65B0BDFB}"/>
            </a:ext>
          </a:extLst>
        </xdr:cNvPr>
        <xdr:cNvSpPr txBox="1">
          <a:spLocks noChangeArrowheads="1"/>
        </xdr:cNvSpPr>
      </xdr:nvSpPr>
      <xdr:spPr bwMode="auto">
        <a:xfrm>
          <a:off x="169817" y="112630221"/>
          <a:ext cx="10197465" cy="74585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fr-FR" sz="1100" b="1" i="0" strike="noStrike">
              <a:solidFill>
                <a:srgbClr val="000000"/>
              </a:solidFill>
              <a:latin typeface="+mn-lt"/>
            </a:rPr>
            <a:t>Important :</a:t>
          </a:r>
          <a:endParaRPr lang="fr-FR" sz="1100" b="0" i="0" strike="noStrike">
            <a:solidFill>
              <a:srgbClr val="000000"/>
            </a:solidFill>
            <a:latin typeface="+mn-lt"/>
          </a:endParaRPr>
        </a:p>
        <a:p>
          <a:pPr algn="l" rtl="0">
            <a:defRPr sz="1000"/>
          </a:pPr>
          <a:r>
            <a:rPr lang="fr-FR" sz="1100" b="0" i="0" strike="noStrike">
              <a:solidFill>
                <a:srgbClr val="000000"/>
              </a:solidFill>
              <a:latin typeface="+mn-lt"/>
            </a:rPr>
            <a:t>Les quantités mentionnées au présent document correspondent à un programme prévisible. l'entreprise se</a:t>
          </a:r>
          <a:r>
            <a:rPr lang="fr-FR" sz="1100" b="0" i="0" strike="noStrike" baseline="0">
              <a:solidFill>
                <a:srgbClr val="000000"/>
              </a:solidFill>
              <a:latin typeface="+mn-lt"/>
            </a:rPr>
            <a:t> doit d'anticiper au mieux ses prestations de mise en oeuvre car le marché de travaux se fait sous forfait</a:t>
          </a:r>
          <a:r>
            <a:rPr lang="fr-FR" sz="1100" b="0" i="0" strike="noStrike">
              <a:solidFill>
                <a:srgbClr val="000000"/>
              </a:solidFill>
              <a:latin typeface="+mn-lt"/>
            </a:rPr>
            <a:t>.</a:t>
          </a:r>
        </a:p>
      </xdr:txBody>
    </xdr:sp>
    <xdr:clientData/>
  </xdr:twoCellAnchor>
  <xdr:twoCellAnchor editAs="oneCell">
    <xdr:from>
      <xdr:col>0</xdr:col>
      <xdr:colOff>108858</xdr:colOff>
      <xdr:row>0</xdr:row>
      <xdr:rowOff>108857</xdr:rowOff>
    </xdr:from>
    <xdr:to>
      <xdr:col>1</xdr:col>
      <xdr:colOff>101957</xdr:colOff>
      <xdr:row>5</xdr:row>
      <xdr:rowOff>77833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FA485D2-9EDE-4B5E-BF3A-D4956B64C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58" y="108857"/>
          <a:ext cx="1091468" cy="12344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169817</xdr:colOff>
      <xdr:row>151</xdr:row>
      <xdr:rowOff>159021</xdr:rowOff>
    </xdr:from>
    <xdr:to>
      <xdr:col>5</xdr:col>
      <xdr:colOff>1404257</xdr:colOff>
      <xdr:row>156</xdr:row>
      <xdr:rowOff>95250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C2938F8-67AA-40DA-B02C-D8F625CABFBB}"/>
            </a:ext>
          </a:extLst>
        </xdr:cNvPr>
        <xdr:cNvSpPr txBox="1">
          <a:spLocks noChangeArrowheads="1"/>
        </xdr:cNvSpPr>
      </xdr:nvSpPr>
      <xdr:spPr bwMode="auto">
        <a:xfrm>
          <a:off x="169817" y="112630221"/>
          <a:ext cx="10197465" cy="74585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fr-FR" sz="1100" b="1" i="0" strike="noStrike">
              <a:solidFill>
                <a:srgbClr val="000000"/>
              </a:solidFill>
              <a:latin typeface="+mn-lt"/>
            </a:rPr>
            <a:t>Important :</a:t>
          </a:r>
          <a:endParaRPr lang="fr-FR" sz="1100" b="0" i="0" strike="noStrike">
            <a:solidFill>
              <a:srgbClr val="000000"/>
            </a:solidFill>
            <a:latin typeface="+mn-lt"/>
          </a:endParaRPr>
        </a:p>
        <a:p>
          <a:pPr algn="l" rtl="0">
            <a:defRPr sz="1000"/>
          </a:pPr>
          <a:r>
            <a:rPr lang="fr-FR" sz="1100" b="0" i="0" strike="noStrike">
              <a:solidFill>
                <a:srgbClr val="000000"/>
              </a:solidFill>
              <a:latin typeface="+mn-lt"/>
            </a:rPr>
            <a:t>Les quantités mentionnées au présent document correspondent à un programme prévisible. l'entreprise se</a:t>
          </a:r>
          <a:r>
            <a:rPr lang="fr-FR" sz="1100" b="0" i="0" strike="noStrike" baseline="0">
              <a:solidFill>
                <a:srgbClr val="000000"/>
              </a:solidFill>
              <a:latin typeface="+mn-lt"/>
            </a:rPr>
            <a:t> doit d'anticiper au mieux ses prestations de mise en oeuvre car le marché de travaux se fait sous forfait</a:t>
          </a:r>
          <a:r>
            <a:rPr lang="fr-FR" sz="1100" b="0" i="0" strike="noStrike">
              <a:solidFill>
                <a:srgbClr val="000000"/>
              </a:solidFill>
              <a:latin typeface="+mn-lt"/>
            </a:rPr>
            <a:t>.</a:t>
          </a:r>
        </a:p>
      </xdr:txBody>
    </xdr:sp>
    <xdr:clientData/>
  </xdr:twoCellAnchor>
  <xdr:twoCellAnchor editAs="oneCell">
    <xdr:from>
      <xdr:col>0</xdr:col>
      <xdr:colOff>133169</xdr:colOff>
      <xdr:row>0</xdr:row>
      <xdr:rowOff>112668</xdr:rowOff>
    </xdr:from>
    <xdr:to>
      <xdr:col>1</xdr:col>
      <xdr:colOff>127538</xdr:colOff>
      <xdr:row>5</xdr:row>
      <xdr:rowOff>85454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3DF0D77F-7596-45CC-1E3F-13834D785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169" y="112668"/>
          <a:ext cx="1091468" cy="12344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169817</xdr:colOff>
      <xdr:row>139</xdr:row>
      <xdr:rowOff>159021</xdr:rowOff>
    </xdr:from>
    <xdr:to>
      <xdr:col>5</xdr:col>
      <xdr:colOff>1404257</xdr:colOff>
      <xdr:row>144</xdr:row>
      <xdr:rowOff>95250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5A9F448D-4D74-4FC3-9E21-72A59D60542A}"/>
            </a:ext>
          </a:extLst>
        </xdr:cNvPr>
        <xdr:cNvSpPr txBox="1">
          <a:spLocks noChangeArrowheads="1"/>
        </xdr:cNvSpPr>
      </xdr:nvSpPr>
      <xdr:spPr bwMode="auto">
        <a:xfrm>
          <a:off x="169817" y="112630221"/>
          <a:ext cx="10197465" cy="74585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fr-FR" sz="1100" b="1" i="0" strike="noStrike">
              <a:solidFill>
                <a:srgbClr val="000000"/>
              </a:solidFill>
              <a:latin typeface="+mn-lt"/>
            </a:rPr>
            <a:t>Important :</a:t>
          </a:r>
          <a:endParaRPr lang="fr-FR" sz="1100" b="0" i="0" strike="noStrike">
            <a:solidFill>
              <a:srgbClr val="000000"/>
            </a:solidFill>
            <a:latin typeface="+mn-lt"/>
          </a:endParaRPr>
        </a:p>
        <a:p>
          <a:pPr algn="l" rtl="0">
            <a:defRPr sz="1000"/>
          </a:pPr>
          <a:r>
            <a:rPr lang="fr-FR" sz="1100" b="0" i="0" strike="noStrike">
              <a:solidFill>
                <a:srgbClr val="000000"/>
              </a:solidFill>
              <a:latin typeface="+mn-lt"/>
            </a:rPr>
            <a:t>Les quantités mentionnées au présent document correspondent à un programme prévisible. l'entreprise se</a:t>
          </a:r>
          <a:r>
            <a:rPr lang="fr-FR" sz="1100" b="0" i="0" strike="noStrike" baseline="0">
              <a:solidFill>
                <a:srgbClr val="000000"/>
              </a:solidFill>
              <a:latin typeface="+mn-lt"/>
            </a:rPr>
            <a:t> doit d'anticiper au mieux ses prestations de mise en oeuvre car le marché de travaux se fait sous forfait</a:t>
          </a:r>
          <a:r>
            <a:rPr lang="fr-FR" sz="1100" b="0" i="0" strike="noStrike">
              <a:solidFill>
                <a:srgbClr val="000000"/>
              </a:solidFill>
              <a:latin typeface="+mn-lt"/>
            </a:rPr>
            <a:t>.</a:t>
          </a:r>
        </a:p>
      </xdr:txBody>
    </xdr:sp>
    <xdr:clientData/>
  </xdr:twoCellAnchor>
  <xdr:twoCellAnchor editAs="oneCell">
    <xdr:from>
      <xdr:col>0</xdr:col>
      <xdr:colOff>95250</xdr:colOff>
      <xdr:row>0</xdr:row>
      <xdr:rowOff>122464</xdr:rowOff>
    </xdr:from>
    <xdr:to>
      <xdr:col>1</xdr:col>
      <xdr:colOff>90889</xdr:colOff>
      <xdr:row>5</xdr:row>
      <xdr:rowOff>101600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5011F31-CE25-4A0A-A8DB-35AD13FBF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22464"/>
          <a:ext cx="1091468" cy="12344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735874</xdr:colOff>
      <xdr:row>38</xdr:row>
      <xdr:rowOff>115479</xdr:rowOff>
    </xdr:from>
    <xdr:to>
      <xdr:col>7</xdr:col>
      <xdr:colOff>457200</xdr:colOff>
      <xdr:row>41</xdr:row>
      <xdr:rowOff>25763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D8859AB-8C38-452C-900F-89501C1939A6}"/>
            </a:ext>
          </a:extLst>
        </xdr:cNvPr>
        <xdr:cNvSpPr txBox="1">
          <a:spLocks noChangeArrowheads="1"/>
        </xdr:cNvSpPr>
      </xdr:nvSpPr>
      <xdr:spPr bwMode="auto">
        <a:xfrm>
          <a:off x="735874" y="6614250"/>
          <a:ext cx="10922726" cy="79202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fr-FR" sz="1100" b="1" i="0" strike="noStrike">
              <a:solidFill>
                <a:srgbClr val="000000"/>
              </a:solidFill>
              <a:latin typeface="+mn-lt"/>
            </a:rPr>
            <a:t>Important :</a:t>
          </a:r>
          <a:endParaRPr lang="fr-FR" sz="1100" b="0" i="0" strike="noStrike">
            <a:solidFill>
              <a:srgbClr val="000000"/>
            </a:solidFill>
            <a:latin typeface="+mn-lt"/>
          </a:endParaRPr>
        </a:p>
        <a:p>
          <a:pPr rtl="0"/>
          <a:r>
            <a:rPr lang="fr-FR" sz="1100" b="0" i="0">
              <a:effectLst/>
              <a:latin typeface="+mn-lt"/>
              <a:ea typeface="+mn-ea"/>
              <a:cs typeface="+mn-cs"/>
            </a:rPr>
            <a:t>Les quantités mentionnées au présent document correspondent à un programme prévisible. l'entreprise se</a:t>
          </a:r>
          <a:r>
            <a:rPr lang="fr-FR" sz="1100" b="0" i="0" baseline="0">
              <a:effectLst/>
              <a:latin typeface="+mn-lt"/>
              <a:ea typeface="+mn-ea"/>
              <a:cs typeface="+mn-cs"/>
            </a:rPr>
            <a:t> doit d'anticiper au mieux ses prestations de mise en oeuvre car le marché de travaux se fait sous forfait</a:t>
          </a:r>
          <a:r>
            <a:rPr lang="fr-FR" sz="1100" b="0" i="0">
              <a:effectLst/>
              <a:latin typeface="+mn-lt"/>
              <a:ea typeface="+mn-ea"/>
              <a:cs typeface="+mn-cs"/>
            </a:rPr>
            <a:t>.</a:t>
          </a:r>
          <a:endParaRPr lang="fr-FR">
            <a:effectLst/>
          </a:endParaRPr>
        </a:p>
      </xdr:txBody>
    </xdr:sp>
    <xdr:clientData/>
  </xdr:twoCellAnchor>
  <xdr:twoCellAnchor editAs="oneCell">
    <xdr:from>
      <xdr:col>0</xdr:col>
      <xdr:colOff>176893</xdr:colOff>
      <xdr:row>0</xdr:row>
      <xdr:rowOff>217715</xdr:rowOff>
    </xdr:from>
    <xdr:to>
      <xdr:col>1</xdr:col>
      <xdr:colOff>275040</xdr:colOff>
      <xdr:row>4</xdr:row>
      <xdr:rowOff>213905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75CDED74-F09B-447A-9F77-D384CA6E31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93" y="217715"/>
          <a:ext cx="1091468" cy="1234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64885-D06F-4470-BD76-AA570D48B60C}">
  <dimension ref="A1:G181"/>
  <sheetViews>
    <sheetView showGridLines="0" tabSelected="1" view="pageBreakPreview" zoomScale="70" zoomScaleNormal="70" zoomScaleSheetLayoutView="70" zoomScalePageLayoutView="70" workbookViewId="0">
      <selection activeCell="B1" sqref="B1"/>
    </sheetView>
  </sheetViews>
  <sheetFormatPr baseColWidth="10" defaultColWidth="11.453125" defaultRowHeight="12.5" x14ac:dyDescent="0.25"/>
  <cols>
    <col min="1" max="1" width="16.453125" style="1" customWidth="1"/>
    <col min="2" max="2" width="67.54296875" style="18" customWidth="1"/>
    <col min="3" max="3" width="12.453125" style="15" customWidth="1"/>
    <col min="4" max="4" width="16.453125" style="15" customWidth="1"/>
    <col min="5" max="6" width="21.54296875" style="15" customWidth="1"/>
    <col min="7" max="7" width="2.1796875" style="18" customWidth="1"/>
    <col min="8" max="16384" width="11.453125" style="18"/>
  </cols>
  <sheetData>
    <row r="1" spans="1:7" s="19" customFormat="1" ht="29.5" x14ac:dyDescent="0.55000000000000004">
      <c r="A1" s="11" t="s">
        <v>115</v>
      </c>
      <c r="B1" s="17"/>
      <c r="C1" s="17"/>
      <c r="D1" s="17"/>
      <c r="E1" s="17"/>
      <c r="F1" s="17"/>
    </row>
    <row r="2" spans="1:7" ht="7.5" customHeight="1" x14ac:dyDescent="0.35">
      <c r="A2" s="12"/>
      <c r="B2" s="16"/>
      <c r="C2" s="16"/>
      <c r="D2" s="16"/>
      <c r="E2" s="16"/>
      <c r="F2" s="16"/>
    </row>
    <row r="3" spans="1:7" ht="17.5" x14ac:dyDescent="0.35">
      <c r="A3" s="12"/>
      <c r="B3" s="16"/>
      <c r="C3" s="16"/>
      <c r="D3" s="16"/>
      <c r="E3" s="16"/>
      <c r="F3" s="16"/>
    </row>
    <row r="4" spans="1:7" ht="25.4" customHeight="1" x14ac:dyDescent="0.25">
      <c r="B4" s="123" t="s">
        <v>349</v>
      </c>
      <c r="C4" s="123"/>
      <c r="D4" s="123"/>
      <c r="E4" s="123"/>
      <c r="F4" s="123"/>
      <c r="G4" s="123"/>
    </row>
    <row r="5" spans="1:7" ht="18.75" customHeight="1" x14ac:dyDescent="0.25">
      <c r="A5" s="13"/>
      <c r="B5" s="124"/>
      <c r="C5" s="124"/>
      <c r="D5" s="124"/>
      <c r="E5" s="124"/>
      <c r="F5" s="124"/>
      <c r="G5" s="124"/>
    </row>
    <row r="6" spans="1:7" ht="18.75" customHeight="1" x14ac:dyDescent="0.25">
      <c r="A6" s="14"/>
    </row>
    <row r="7" spans="1:7" ht="46.5" customHeight="1" x14ac:dyDescent="0.25">
      <c r="A7" s="125" t="s">
        <v>354</v>
      </c>
      <c r="B7" s="125"/>
      <c r="C7" s="125"/>
      <c r="D7" s="125"/>
      <c r="E7" s="125"/>
      <c r="F7" s="125"/>
    </row>
    <row r="8" spans="1:7" s="23" customFormat="1" ht="35.15" customHeight="1" x14ac:dyDescent="0.55000000000000004">
      <c r="A8" s="2"/>
      <c r="B8" s="3"/>
      <c r="C8" s="3"/>
      <c r="D8" s="3"/>
      <c r="E8" s="3"/>
      <c r="F8" s="3"/>
      <c r="G8" s="18"/>
    </row>
    <row r="9" spans="1:7" ht="13" thickBot="1" x14ac:dyDescent="0.3">
      <c r="A9" s="2"/>
      <c r="B9" s="3"/>
      <c r="C9" s="3"/>
      <c r="D9" s="3"/>
      <c r="E9" s="3"/>
      <c r="F9" s="3"/>
    </row>
    <row r="10" spans="1:7" s="8" customFormat="1" ht="27.75" customHeight="1" thickBot="1" x14ac:dyDescent="0.35">
      <c r="A10" s="72" t="s">
        <v>0</v>
      </c>
      <c r="B10" s="73" t="s">
        <v>1</v>
      </c>
      <c r="C10" s="73" t="s">
        <v>2</v>
      </c>
      <c r="D10" s="73" t="s">
        <v>12</v>
      </c>
      <c r="E10" s="74" t="s">
        <v>3</v>
      </c>
      <c r="F10" s="74" t="s">
        <v>6</v>
      </c>
    </row>
    <row r="11" spans="1:7" ht="22" customHeight="1" x14ac:dyDescent="0.25">
      <c r="A11" s="192" t="s">
        <v>351</v>
      </c>
      <c r="B11" s="192"/>
      <c r="C11" s="192"/>
      <c r="D11" s="192"/>
      <c r="E11" s="192"/>
      <c r="F11" s="193"/>
    </row>
    <row r="12" spans="1:7" ht="22" customHeight="1" x14ac:dyDescent="0.25">
      <c r="A12" s="100" t="s">
        <v>124</v>
      </c>
      <c r="B12" s="129" t="s">
        <v>234</v>
      </c>
      <c r="C12" s="129"/>
      <c r="D12" s="129"/>
      <c r="E12" s="130"/>
      <c r="F12" s="101">
        <f>SUM(F13:F18)</f>
        <v>0</v>
      </c>
    </row>
    <row r="13" spans="1:7" ht="64.400000000000006" customHeight="1" x14ac:dyDescent="0.25">
      <c r="A13" s="41" t="s">
        <v>16</v>
      </c>
      <c r="B13" s="42" t="s">
        <v>118</v>
      </c>
      <c r="C13" s="43" t="s">
        <v>4</v>
      </c>
      <c r="D13" s="44"/>
      <c r="E13" s="45"/>
      <c r="F13" s="27">
        <f>+E13*D13</f>
        <v>0</v>
      </c>
    </row>
    <row r="14" spans="1:7" ht="64.400000000000006" customHeight="1" x14ac:dyDescent="0.25">
      <c r="A14" s="41" t="s">
        <v>15</v>
      </c>
      <c r="B14" s="42" t="s">
        <v>119</v>
      </c>
      <c r="C14" s="43" t="s">
        <v>4</v>
      </c>
      <c r="D14" s="44"/>
      <c r="E14" s="45"/>
      <c r="F14" s="27">
        <f t="shared" ref="F14:F18" si="0">+E14*D14</f>
        <v>0</v>
      </c>
    </row>
    <row r="15" spans="1:7" ht="27.65" customHeight="1" x14ac:dyDescent="0.25">
      <c r="A15" s="41" t="s">
        <v>14</v>
      </c>
      <c r="B15" s="42" t="s">
        <v>120</v>
      </c>
      <c r="C15" s="43" t="s">
        <v>4</v>
      </c>
      <c r="D15" s="44"/>
      <c r="E15" s="45"/>
      <c r="F15" s="27">
        <f t="shared" si="0"/>
        <v>0</v>
      </c>
    </row>
    <row r="16" spans="1:7" ht="64.400000000000006" customHeight="1" x14ac:dyDescent="0.25">
      <c r="A16" s="41" t="s">
        <v>17</v>
      </c>
      <c r="B16" s="51" t="s">
        <v>121</v>
      </c>
      <c r="C16" s="43" t="s">
        <v>4</v>
      </c>
      <c r="D16" s="44"/>
      <c r="E16" s="45"/>
      <c r="F16" s="27">
        <f t="shared" si="0"/>
        <v>0</v>
      </c>
    </row>
    <row r="17" spans="1:6" ht="64.400000000000006" customHeight="1" x14ac:dyDescent="0.25">
      <c r="A17" s="66" t="s">
        <v>28</v>
      </c>
      <c r="B17" s="67" t="s">
        <v>122</v>
      </c>
      <c r="C17" s="52" t="s">
        <v>4</v>
      </c>
      <c r="D17" s="53"/>
      <c r="E17" s="54"/>
      <c r="F17" s="27">
        <f t="shared" si="0"/>
        <v>0</v>
      </c>
    </row>
    <row r="18" spans="1:6" ht="64.400000000000006" customHeight="1" x14ac:dyDescent="0.25">
      <c r="A18" s="66" t="s">
        <v>29</v>
      </c>
      <c r="B18" s="67" t="s">
        <v>123</v>
      </c>
      <c r="C18" s="52" t="s">
        <v>4</v>
      </c>
      <c r="D18" s="68"/>
      <c r="E18" s="68"/>
      <c r="F18" s="27">
        <f t="shared" si="0"/>
        <v>0</v>
      </c>
    </row>
    <row r="19" spans="1:6" ht="64.400000000000006" customHeight="1" x14ac:dyDescent="0.25">
      <c r="A19" s="102" t="s">
        <v>125</v>
      </c>
      <c r="B19" s="126" t="s">
        <v>126</v>
      </c>
      <c r="C19" s="127"/>
      <c r="D19" s="127"/>
      <c r="E19" s="128"/>
      <c r="F19" s="101">
        <f>SUM(F20:F28)</f>
        <v>0</v>
      </c>
    </row>
    <row r="20" spans="1:6" ht="22" customHeight="1" x14ac:dyDescent="0.25">
      <c r="A20" s="41" t="s">
        <v>18</v>
      </c>
      <c r="B20" s="42" t="s">
        <v>127</v>
      </c>
      <c r="C20" s="43" t="s">
        <v>4</v>
      </c>
      <c r="D20" s="44"/>
      <c r="E20" s="45"/>
      <c r="F20" s="27">
        <f t="shared" ref="F20:F135" si="1">+E20*D20</f>
        <v>0</v>
      </c>
    </row>
    <row r="21" spans="1:6" ht="54.75" customHeight="1" x14ac:dyDescent="0.25">
      <c r="A21" s="41" t="s">
        <v>20</v>
      </c>
      <c r="B21" s="42" t="s">
        <v>19</v>
      </c>
      <c r="C21" s="43" t="s">
        <v>4</v>
      </c>
      <c r="D21" s="44"/>
      <c r="E21" s="45"/>
      <c r="F21" s="27">
        <f t="shared" si="1"/>
        <v>0</v>
      </c>
    </row>
    <row r="22" spans="1:6" ht="54.75" customHeight="1" x14ac:dyDescent="0.25">
      <c r="A22" s="41" t="s">
        <v>21</v>
      </c>
      <c r="B22" s="42" t="s">
        <v>128</v>
      </c>
      <c r="C22" s="43" t="s">
        <v>4</v>
      </c>
      <c r="D22" s="44"/>
      <c r="E22" s="45"/>
      <c r="F22" s="27">
        <f t="shared" si="1"/>
        <v>0</v>
      </c>
    </row>
    <row r="23" spans="1:6" ht="54.75" customHeight="1" x14ac:dyDescent="0.25">
      <c r="A23" s="41" t="s">
        <v>22</v>
      </c>
      <c r="B23" s="43" t="s">
        <v>129</v>
      </c>
      <c r="C23" s="43" t="s">
        <v>4</v>
      </c>
      <c r="D23" s="44"/>
      <c r="E23" s="45"/>
      <c r="F23" s="27">
        <f t="shared" si="1"/>
        <v>0</v>
      </c>
    </row>
    <row r="24" spans="1:6" ht="54.75" customHeight="1" x14ac:dyDescent="0.25">
      <c r="A24" s="41" t="s">
        <v>23</v>
      </c>
      <c r="B24" s="43" t="s">
        <v>130</v>
      </c>
      <c r="C24" s="43" t="s">
        <v>4</v>
      </c>
      <c r="D24" s="44"/>
      <c r="E24" s="54"/>
      <c r="F24" s="27">
        <f t="shared" si="1"/>
        <v>0</v>
      </c>
    </row>
    <row r="25" spans="1:6" ht="35.25" customHeight="1" x14ac:dyDescent="0.25">
      <c r="A25" s="41" t="s">
        <v>24</v>
      </c>
      <c r="B25" s="43" t="s">
        <v>131</v>
      </c>
      <c r="C25" s="43" t="s">
        <v>4</v>
      </c>
      <c r="D25" s="44"/>
      <c r="E25" s="54"/>
      <c r="F25" s="27">
        <f t="shared" si="1"/>
        <v>0</v>
      </c>
    </row>
    <row r="26" spans="1:6" ht="22" customHeight="1" x14ac:dyDescent="0.25">
      <c r="A26" s="41" t="s">
        <v>65</v>
      </c>
      <c r="B26" s="43" t="s">
        <v>132</v>
      </c>
      <c r="C26" s="43" t="s">
        <v>4</v>
      </c>
      <c r="D26" s="44"/>
      <c r="E26" s="54"/>
      <c r="F26" s="27">
        <f t="shared" si="1"/>
        <v>0</v>
      </c>
    </row>
    <row r="27" spans="1:6" ht="54.75" customHeight="1" x14ac:dyDescent="0.25">
      <c r="A27" s="41" t="s">
        <v>66</v>
      </c>
      <c r="B27" s="42" t="s">
        <v>133</v>
      </c>
      <c r="C27" s="43" t="s">
        <v>4</v>
      </c>
      <c r="D27" s="44"/>
      <c r="E27" s="54"/>
      <c r="F27" s="27">
        <f t="shared" si="1"/>
        <v>0</v>
      </c>
    </row>
    <row r="28" spans="1:6" ht="54.75" customHeight="1" x14ac:dyDescent="0.25">
      <c r="A28" s="41" t="s">
        <v>67</v>
      </c>
      <c r="B28" s="43" t="s">
        <v>134</v>
      </c>
      <c r="C28" s="43" t="s">
        <v>4</v>
      </c>
      <c r="D28" s="44"/>
      <c r="E28" s="45"/>
      <c r="F28" s="27">
        <f t="shared" si="1"/>
        <v>0</v>
      </c>
    </row>
    <row r="29" spans="1:6" ht="54.75" customHeight="1" x14ac:dyDescent="0.25">
      <c r="A29" s="102" t="s">
        <v>135</v>
      </c>
      <c r="B29" s="126" t="s">
        <v>136</v>
      </c>
      <c r="C29" s="127"/>
      <c r="D29" s="127"/>
      <c r="E29" s="128"/>
      <c r="F29" s="101">
        <f>SUM(F30:F32)</f>
        <v>0</v>
      </c>
    </row>
    <row r="30" spans="1:6" ht="54.75" customHeight="1" x14ac:dyDescent="0.25">
      <c r="A30" s="39" t="s">
        <v>25</v>
      </c>
      <c r="B30" s="40" t="s">
        <v>137</v>
      </c>
      <c r="C30" s="40" t="s">
        <v>4</v>
      </c>
      <c r="D30" s="69"/>
      <c r="E30" s="70"/>
      <c r="F30" s="27">
        <f t="shared" si="1"/>
        <v>0</v>
      </c>
    </row>
    <row r="31" spans="1:6" ht="54.75" customHeight="1" x14ac:dyDescent="0.25">
      <c r="A31" s="39" t="s">
        <v>26</v>
      </c>
      <c r="B31" s="40" t="s">
        <v>138</v>
      </c>
      <c r="C31" s="40" t="s">
        <v>4</v>
      </c>
      <c r="D31" s="69"/>
      <c r="E31" s="70"/>
      <c r="F31" s="27">
        <f t="shared" si="1"/>
        <v>0</v>
      </c>
    </row>
    <row r="32" spans="1:6" ht="54.75" customHeight="1" thickBot="1" x14ac:dyDescent="0.3">
      <c r="A32" s="93" t="s">
        <v>27</v>
      </c>
      <c r="B32" s="94" t="s">
        <v>64</v>
      </c>
      <c r="C32" s="94" t="s">
        <v>4</v>
      </c>
      <c r="D32" s="95"/>
      <c r="E32" s="96"/>
      <c r="F32" s="97">
        <f t="shared" si="1"/>
        <v>0</v>
      </c>
    </row>
    <row r="33" spans="1:6" ht="54.75" customHeight="1" thickTop="1" x14ac:dyDescent="0.25">
      <c r="A33" s="103" t="s">
        <v>139</v>
      </c>
      <c r="B33" s="131" t="s">
        <v>352</v>
      </c>
      <c r="C33" s="132"/>
      <c r="D33" s="132"/>
      <c r="E33" s="133"/>
      <c r="F33" s="104">
        <f>SUM(F34:F38)</f>
        <v>0</v>
      </c>
    </row>
    <row r="34" spans="1:6" ht="54.75" customHeight="1" x14ac:dyDescent="0.25">
      <c r="A34" s="39" t="s">
        <v>31</v>
      </c>
      <c r="B34" s="40" t="s">
        <v>63</v>
      </c>
      <c r="C34" s="40" t="s">
        <v>4</v>
      </c>
      <c r="D34" s="69"/>
      <c r="E34" s="70"/>
      <c r="F34" s="27">
        <f t="shared" si="1"/>
        <v>0</v>
      </c>
    </row>
    <row r="35" spans="1:6" ht="54.75" customHeight="1" x14ac:dyDescent="0.25">
      <c r="A35" s="39" t="s">
        <v>32</v>
      </c>
      <c r="B35" s="40" t="s">
        <v>235</v>
      </c>
      <c r="C35" s="40" t="s">
        <v>4</v>
      </c>
      <c r="D35" s="69"/>
      <c r="E35" s="70"/>
      <c r="F35" s="27">
        <f t="shared" si="1"/>
        <v>0</v>
      </c>
    </row>
    <row r="36" spans="1:6" ht="54.75" customHeight="1" x14ac:dyDescent="0.25">
      <c r="A36" s="39" t="s">
        <v>33</v>
      </c>
      <c r="B36" s="40" t="s">
        <v>142</v>
      </c>
      <c r="C36" s="40" t="s">
        <v>4</v>
      </c>
      <c r="D36" s="69"/>
      <c r="E36" s="70"/>
      <c r="F36" s="27">
        <f t="shared" si="1"/>
        <v>0</v>
      </c>
    </row>
    <row r="37" spans="1:6" ht="54.75" customHeight="1" x14ac:dyDescent="0.25">
      <c r="A37" s="39" t="s">
        <v>34</v>
      </c>
      <c r="B37" s="40" t="s">
        <v>236</v>
      </c>
      <c r="C37" s="40" t="s">
        <v>4</v>
      </c>
      <c r="D37" s="69"/>
      <c r="E37" s="70"/>
      <c r="F37" s="27">
        <f t="shared" si="1"/>
        <v>0</v>
      </c>
    </row>
    <row r="38" spans="1:6" ht="54.75" customHeight="1" x14ac:dyDescent="0.25">
      <c r="A38" s="39" t="s">
        <v>35</v>
      </c>
      <c r="B38" s="40" t="s">
        <v>143</v>
      </c>
      <c r="C38" s="40" t="s">
        <v>4</v>
      </c>
      <c r="D38" s="69"/>
      <c r="E38" s="70"/>
      <c r="F38" s="27">
        <f t="shared" si="1"/>
        <v>0</v>
      </c>
    </row>
    <row r="39" spans="1:6" ht="54.75" customHeight="1" x14ac:dyDescent="0.25">
      <c r="A39" s="102" t="s">
        <v>145</v>
      </c>
      <c r="B39" s="126" t="s">
        <v>146</v>
      </c>
      <c r="C39" s="127"/>
      <c r="D39" s="127"/>
      <c r="E39" s="128"/>
      <c r="F39" s="101">
        <f>SUM(F40:F50)</f>
        <v>0</v>
      </c>
    </row>
    <row r="40" spans="1:6" ht="54.75" customHeight="1" x14ac:dyDescent="0.25">
      <c r="A40" s="39" t="s">
        <v>36</v>
      </c>
      <c r="B40" s="40" t="s">
        <v>147</v>
      </c>
      <c r="C40" s="40" t="s">
        <v>4</v>
      </c>
      <c r="D40" s="69"/>
      <c r="E40" s="70"/>
      <c r="F40" s="27">
        <f t="shared" si="1"/>
        <v>0</v>
      </c>
    </row>
    <row r="41" spans="1:6" ht="54.75" customHeight="1" x14ac:dyDescent="0.25">
      <c r="A41" s="39" t="s">
        <v>37</v>
      </c>
      <c r="B41" s="40" t="s">
        <v>148</v>
      </c>
      <c r="C41" s="40" t="s">
        <v>4</v>
      </c>
      <c r="D41" s="69"/>
      <c r="E41" s="70"/>
      <c r="F41" s="27">
        <f t="shared" si="1"/>
        <v>0</v>
      </c>
    </row>
    <row r="42" spans="1:6" ht="54.75" customHeight="1" x14ac:dyDescent="0.25">
      <c r="A42" s="39" t="s">
        <v>75</v>
      </c>
      <c r="B42" s="40" t="s">
        <v>149</v>
      </c>
      <c r="C42" s="40" t="s">
        <v>4</v>
      </c>
      <c r="D42" s="69"/>
      <c r="E42" s="70"/>
      <c r="F42" s="27">
        <f t="shared" si="1"/>
        <v>0</v>
      </c>
    </row>
    <row r="43" spans="1:6" ht="54.75" customHeight="1" x14ac:dyDescent="0.25">
      <c r="A43" s="39" t="s">
        <v>76</v>
      </c>
      <c r="B43" s="40" t="s">
        <v>150</v>
      </c>
      <c r="C43" s="40" t="s">
        <v>4</v>
      </c>
      <c r="D43" s="69"/>
      <c r="E43" s="70"/>
      <c r="F43" s="27">
        <f t="shared" si="1"/>
        <v>0</v>
      </c>
    </row>
    <row r="44" spans="1:6" ht="54.75" customHeight="1" x14ac:dyDescent="0.25">
      <c r="A44" s="39" t="s">
        <v>77</v>
      </c>
      <c r="B44" s="40" t="s">
        <v>151</v>
      </c>
      <c r="C44" s="40" t="s">
        <v>4</v>
      </c>
      <c r="D44" s="69"/>
      <c r="E44" s="70"/>
      <c r="F44" s="27">
        <f t="shared" si="1"/>
        <v>0</v>
      </c>
    </row>
    <row r="45" spans="1:6" ht="54.75" customHeight="1" x14ac:dyDescent="0.25">
      <c r="A45" s="39" t="s">
        <v>78</v>
      </c>
      <c r="B45" s="40" t="s">
        <v>152</v>
      </c>
      <c r="C45" s="40" t="s">
        <v>4</v>
      </c>
      <c r="D45" s="69"/>
      <c r="E45" s="70"/>
      <c r="F45" s="27">
        <f t="shared" si="1"/>
        <v>0</v>
      </c>
    </row>
    <row r="46" spans="1:6" ht="54.75" customHeight="1" x14ac:dyDescent="0.25">
      <c r="A46" s="39" t="s">
        <v>79</v>
      </c>
      <c r="B46" s="40" t="s">
        <v>153</v>
      </c>
      <c r="C46" s="40" t="s">
        <v>4</v>
      </c>
      <c r="D46" s="69"/>
      <c r="E46" s="70"/>
      <c r="F46" s="27">
        <f t="shared" si="1"/>
        <v>0</v>
      </c>
    </row>
    <row r="47" spans="1:6" ht="54.75" customHeight="1" x14ac:dyDescent="0.25">
      <c r="A47" s="39" t="s">
        <v>80</v>
      </c>
      <c r="B47" s="40" t="s">
        <v>154</v>
      </c>
      <c r="C47" s="40" t="s">
        <v>4</v>
      </c>
      <c r="D47" s="69"/>
      <c r="E47" s="70"/>
      <c r="F47" s="27">
        <f t="shared" si="1"/>
        <v>0</v>
      </c>
    </row>
    <row r="48" spans="1:6" ht="54.75" customHeight="1" x14ac:dyDescent="0.25">
      <c r="A48" s="39" t="s">
        <v>81</v>
      </c>
      <c r="B48" s="40" t="s">
        <v>155</v>
      </c>
      <c r="C48" s="40" t="s">
        <v>4</v>
      </c>
      <c r="D48" s="69"/>
      <c r="E48" s="70"/>
      <c r="F48" s="27">
        <f t="shared" si="1"/>
        <v>0</v>
      </c>
    </row>
    <row r="49" spans="1:6" ht="54.75" customHeight="1" x14ac:dyDescent="0.25">
      <c r="A49" s="39" t="s">
        <v>82</v>
      </c>
      <c r="B49" s="40" t="s">
        <v>156</v>
      </c>
      <c r="C49" s="40" t="s">
        <v>4</v>
      </c>
      <c r="D49" s="69"/>
      <c r="E49" s="70"/>
      <c r="F49" s="27">
        <f t="shared" si="1"/>
        <v>0</v>
      </c>
    </row>
    <row r="50" spans="1:6" ht="54.75" customHeight="1" x14ac:dyDescent="0.25">
      <c r="A50" s="39" t="s">
        <v>157</v>
      </c>
      <c r="B50" s="40" t="s">
        <v>158</v>
      </c>
      <c r="C50" s="40" t="s">
        <v>4</v>
      </c>
      <c r="D50" s="69"/>
      <c r="E50" s="70"/>
      <c r="F50" s="27">
        <f t="shared" si="1"/>
        <v>0</v>
      </c>
    </row>
    <row r="51" spans="1:6" ht="54.75" customHeight="1" x14ac:dyDescent="0.25">
      <c r="A51" s="105" t="s">
        <v>159</v>
      </c>
      <c r="B51" s="117" t="s">
        <v>160</v>
      </c>
      <c r="C51" s="118"/>
      <c r="D51" s="118"/>
      <c r="E51" s="119"/>
      <c r="F51" s="106">
        <f>SUM(F52:F57)</f>
        <v>0</v>
      </c>
    </row>
    <row r="52" spans="1:6" ht="54.75" customHeight="1" x14ac:dyDescent="0.25">
      <c r="A52" s="39" t="s">
        <v>38</v>
      </c>
      <c r="B52" s="40" t="s">
        <v>161</v>
      </c>
      <c r="C52" s="40" t="s">
        <v>4</v>
      </c>
      <c r="D52" s="69"/>
      <c r="E52" s="70"/>
      <c r="F52" s="27">
        <f t="shared" si="1"/>
        <v>0</v>
      </c>
    </row>
    <row r="53" spans="1:6" ht="54.75" customHeight="1" x14ac:dyDescent="0.25">
      <c r="A53" s="39" t="s">
        <v>39</v>
      </c>
      <c r="B53" s="40" t="s">
        <v>162</v>
      </c>
      <c r="C53" s="40" t="s">
        <v>4</v>
      </c>
      <c r="D53" s="69"/>
      <c r="E53" s="70"/>
      <c r="F53" s="27">
        <f t="shared" si="1"/>
        <v>0</v>
      </c>
    </row>
    <row r="54" spans="1:6" ht="54.75" customHeight="1" x14ac:dyDescent="0.25">
      <c r="A54" s="39" t="s">
        <v>40</v>
      </c>
      <c r="B54" s="40" t="s">
        <v>163</v>
      </c>
      <c r="C54" s="40" t="s">
        <v>4</v>
      </c>
      <c r="D54" s="69"/>
      <c r="E54" s="70"/>
      <c r="F54" s="27">
        <f t="shared" si="1"/>
        <v>0</v>
      </c>
    </row>
    <row r="55" spans="1:6" ht="54.75" customHeight="1" x14ac:dyDescent="0.25">
      <c r="A55" s="39" t="s">
        <v>41</v>
      </c>
      <c r="B55" s="40" t="s">
        <v>164</v>
      </c>
      <c r="C55" s="40" t="s">
        <v>4</v>
      </c>
      <c r="D55" s="69"/>
      <c r="E55" s="70"/>
      <c r="F55" s="27">
        <f t="shared" si="1"/>
        <v>0</v>
      </c>
    </row>
    <row r="56" spans="1:6" ht="54.75" customHeight="1" x14ac:dyDescent="0.25">
      <c r="A56" s="39" t="s">
        <v>42</v>
      </c>
      <c r="B56" s="40" t="s">
        <v>165</v>
      </c>
      <c r="C56" s="40" t="s">
        <v>4</v>
      </c>
      <c r="D56" s="69"/>
      <c r="E56" s="70"/>
      <c r="F56" s="27">
        <f t="shared" si="1"/>
        <v>0</v>
      </c>
    </row>
    <row r="57" spans="1:6" ht="54.75" customHeight="1" x14ac:dyDescent="0.25">
      <c r="A57" s="39" t="s">
        <v>83</v>
      </c>
      <c r="B57" s="40" t="s">
        <v>166</v>
      </c>
      <c r="C57" s="40" t="s">
        <v>4</v>
      </c>
      <c r="D57" s="69"/>
      <c r="E57" s="70"/>
      <c r="F57" s="27">
        <f t="shared" si="1"/>
        <v>0</v>
      </c>
    </row>
    <row r="58" spans="1:6" ht="54.75" customHeight="1" x14ac:dyDescent="0.25">
      <c r="A58" s="105" t="s">
        <v>167</v>
      </c>
      <c r="B58" s="117" t="s">
        <v>175</v>
      </c>
      <c r="C58" s="118"/>
      <c r="D58" s="118"/>
      <c r="E58" s="119"/>
      <c r="F58" s="106">
        <f>SUM(F59:F63)</f>
        <v>0</v>
      </c>
    </row>
    <row r="59" spans="1:6" ht="54.75" customHeight="1" x14ac:dyDescent="0.25">
      <c r="A59" s="39" t="s">
        <v>43</v>
      </c>
      <c r="B59" s="40" t="s">
        <v>168</v>
      </c>
      <c r="C59" s="40" t="s">
        <v>30</v>
      </c>
      <c r="D59" s="69"/>
      <c r="E59" s="70"/>
      <c r="F59" s="27">
        <f t="shared" si="1"/>
        <v>0</v>
      </c>
    </row>
    <row r="60" spans="1:6" ht="54.75" customHeight="1" x14ac:dyDescent="0.25">
      <c r="A60" s="39" t="s">
        <v>44</v>
      </c>
      <c r="B60" s="40" t="s">
        <v>169</v>
      </c>
      <c r="C60" s="40" t="s">
        <v>2</v>
      </c>
      <c r="D60" s="69"/>
      <c r="E60" s="70"/>
      <c r="F60" s="27">
        <f t="shared" si="1"/>
        <v>0</v>
      </c>
    </row>
    <row r="61" spans="1:6" ht="54.75" customHeight="1" x14ac:dyDescent="0.25">
      <c r="A61" s="39" t="s">
        <v>45</v>
      </c>
      <c r="B61" s="40" t="s">
        <v>170</v>
      </c>
      <c r="C61" s="40" t="s">
        <v>30</v>
      </c>
      <c r="D61" s="69"/>
      <c r="E61" s="70"/>
      <c r="F61" s="27">
        <f t="shared" si="1"/>
        <v>0</v>
      </c>
    </row>
    <row r="62" spans="1:6" ht="54.75" customHeight="1" x14ac:dyDescent="0.25">
      <c r="A62" s="39" t="s">
        <v>46</v>
      </c>
      <c r="B62" s="40" t="s">
        <v>171</v>
      </c>
      <c r="C62" s="40" t="s">
        <v>30</v>
      </c>
      <c r="D62" s="69"/>
      <c r="E62" s="70"/>
      <c r="F62" s="27">
        <f t="shared" si="1"/>
        <v>0</v>
      </c>
    </row>
    <row r="63" spans="1:6" ht="54.75" customHeight="1" x14ac:dyDescent="0.25">
      <c r="A63" s="39" t="s">
        <v>47</v>
      </c>
      <c r="B63" s="40" t="s">
        <v>172</v>
      </c>
      <c r="C63" s="40" t="s">
        <v>2</v>
      </c>
      <c r="D63" s="69"/>
      <c r="E63" s="70"/>
      <c r="F63" s="27">
        <f t="shared" si="1"/>
        <v>0</v>
      </c>
    </row>
    <row r="64" spans="1:6" ht="54.75" customHeight="1" x14ac:dyDescent="0.25">
      <c r="A64" s="98" t="s">
        <v>173</v>
      </c>
      <c r="B64" s="120" t="s">
        <v>174</v>
      </c>
      <c r="C64" s="121"/>
      <c r="D64" s="121"/>
      <c r="E64" s="122"/>
      <c r="F64" s="99">
        <f>SUM(F65:F70)</f>
        <v>0</v>
      </c>
    </row>
    <row r="65" spans="1:6" ht="54.75" customHeight="1" x14ac:dyDescent="0.25">
      <c r="A65" s="39" t="s">
        <v>48</v>
      </c>
      <c r="B65" s="40" t="s">
        <v>176</v>
      </c>
      <c r="C65" s="40" t="s">
        <v>2</v>
      </c>
      <c r="D65" s="69"/>
      <c r="E65" s="70"/>
      <c r="F65" s="27">
        <f t="shared" si="1"/>
        <v>0</v>
      </c>
    </row>
    <row r="66" spans="1:6" ht="54.75" customHeight="1" x14ac:dyDescent="0.25">
      <c r="A66" s="39" t="s">
        <v>49</v>
      </c>
      <c r="B66" s="40" t="s">
        <v>177</v>
      </c>
      <c r="C66" s="40" t="s">
        <v>2</v>
      </c>
      <c r="D66" s="69"/>
      <c r="E66" s="70"/>
      <c r="F66" s="27">
        <f t="shared" si="1"/>
        <v>0</v>
      </c>
    </row>
    <row r="67" spans="1:6" ht="54.75" customHeight="1" x14ac:dyDescent="0.25">
      <c r="A67" s="39" t="s">
        <v>50</v>
      </c>
      <c r="B67" s="40" t="s">
        <v>178</v>
      </c>
      <c r="C67" s="40" t="s">
        <v>2</v>
      </c>
      <c r="D67" s="69"/>
      <c r="E67" s="70"/>
      <c r="F67" s="27">
        <f t="shared" si="1"/>
        <v>0</v>
      </c>
    </row>
    <row r="68" spans="1:6" ht="54.75" customHeight="1" x14ac:dyDescent="0.25">
      <c r="A68" s="39" t="s">
        <v>84</v>
      </c>
      <c r="B68" s="40" t="s">
        <v>179</v>
      </c>
      <c r="C68" s="40" t="s">
        <v>2</v>
      </c>
      <c r="D68" s="69"/>
      <c r="E68" s="70"/>
      <c r="F68" s="27">
        <f t="shared" si="1"/>
        <v>0</v>
      </c>
    </row>
    <row r="69" spans="1:6" ht="54.75" customHeight="1" x14ac:dyDescent="0.25">
      <c r="A69" s="39" t="s">
        <v>85</v>
      </c>
      <c r="B69" s="40" t="s">
        <v>180</v>
      </c>
      <c r="C69" s="40" t="s">
        <v>4</v>
      </c>
      <c r="D69" s="69"/>
      <c r="E69" s="70"/>
      <c r="F69" s="27">
        <f t="shared" si="1"/>
        <v>0</v>
      </c>
    </row>
    <row r="70" spans="1:6" ht="54.75" customHeight="1" x14ac:dyDescent="0.25">
      <c r="A70" s="39" t="s">
        <v>113</v>
      </c>
      <c r="B70" s="40" t="s">
        <v>181</v>
      </c>
      <c r="C70" s="40" t="s">
        <v>2</v>
      </c>
      <c r="D70" s="69"/>
      <c r="E70" s="70"/>
      <c r="F70" s="27">
        <f t="shared" si="1"/>
        <v>0</v>
      </c>
    </row>
    <row r="71" spans="1:6" ht="54.75" customHeight="1" x14ac:dyDescent="0.25">
      <c r="A71" s="98" t="s">
        <v>182</v>
      </c>
      <c r="B71" s="120" t="s">
        <v>343</v>
      </c>
      <c r="C71" s="121"/>
      <c r="D71" s="121"/>
      <c r="E71" s="122"/>
      <c r="F71" s="99">
        <f>SUM(F72:F73)</f>
        <v>0</v>
      </c>
    </row>
    <row r="72" spans="1:6" ht="54.75" customHeight="1" x14ac:dyDescent="0.25">
      <c r="A72" s="39" t="s">
        <v>51</v>
      </c>
      <c r="B72" s="40" t="s">
        <v>346</v>
      </c>
      <c r="C72" s="40" t="s">
        <v>2</v>
      </c>
      <c r="D72" s="69"/>
      <c r="E72" s="70"/>
      <c r="F72" s="27">
        <f t="shared" si="1"/>
        <v>0</v>
      </c>
    </row>
    <row r="73" spans="1:6" ht="54.75" customHeight="1" x14ac:dyDescent="0.25">
      <c r="A73" s="39" t="s">
        <v>52</v>
      </c>
      <c r="B73" s="40" t="s">
        <v>347</v>
      </c>
      <c r="C73" s="40" t="s">
        <v>2</v>
      </c>
      <c r="D73" s="69"/>
      <c r="E73" s="70"/>
      <c r="F73" s="27">
        <f t="shared" si="1"/>
        <v>0</v>
      </c>
    </row>
    <row r="74" spans="1:6" ht="54.75" customHeight="1" x14ac:dyDescent="0.25">
      <c r="A74" s="98" t="s">
        <v>186</v>
      </c>
      <c r="B74" s="120" t="s">
        <v>183</v>
      </c>
      <c r="C74" s="121"/>
      <c r="D74" s="121"/>
      <c r="E74" s="122"/>
      <c r="F74" s="99">
        <f>SUM(F75:F76)</f>
        <v>0</v>
      </c>
    </row>
    <row r="75" spans="1:6" ht="54.75" customHeight="1" x14ac:dyDescent="0.25">
      <c r="A75" s="39" t="s">
        <v>54</v>
      </c>
      <c r="B75" s="40" t="s">
        <v>184</v>
      </c>
      <c r="C75" s="40" t="s">
        <v>2</v>
      </c>
      <c r="D75" s="69"/>
      <c r="E75" s="70"/>
      <c r="F75" s="27">
        <f t="shared" si="1"/>
        <v>0</v>
      </c>
    </row>
    <row r="76" spans="1:6" ht="54.75" customHeight="1" x14ac:dyDescent="0.25">
      <c r="A76" s="39" t="s">
        <v>55</v>
      </c>
      <c r="B76" s="40" t="s">
        <v>185</v>
      </c>
      <c r="C76" s="40" t="s">
        <v>2</v>
      </c>
      <c r="D76" s="69"/>
      <c r="E76" s="70"/>
      <c r="F76" s="27">
        <f t="shared" si="1"/>
        <v>0</v>
      </c>
    </row>
    <row r="77" spans="1:6" ht="54.75" customHeight="1" x14ac:dyDescent="0.25">
      <c r="A77" s="98" t="s">
        <v>188</v>
      </c>
      <c r="B77" s="120" t="s">
        <v>189</v>
      </c>
      <c r="C77" s="121"/>
      <c r="D77" s="121"/>
      <c r="E77" s="122"/>
      <c r="F77" s="99">
        <f>SUM(F78:F85)</f>
        <v>0</v>
      </c>
    </row>
    <row r="78" spans="1:6" ht="54.75" customHeight="1" x14ac:dyDescent="0.25">
      <c r="A78" s="39" t="s">
        <v>56</v>
      </c>
      <c r="B78" s="40" t="s">
        <v>190</v>
      </c>
      <c r="C78" s="40" t="s">
        <v>2</v>
      </c>
      <c r="D78" s="69"/>
      <c r="E78" s="70"/>
      <c r="F78" s="80">
        <f t="shared" si="1"/>
        <v>0</v>
      </c>
    </row>
    <row r="79" spans="1:6" ht="54.75" customHeight="1" x14ac:dyDescent="0.25">
      <c r="A79" s="39" t="s">
        <v>57</v>
      </c>
      <c r="B79" s="40" t="s">
        <v>191</v>
      </c>
      <c r="C79" s="40" t="s">
        <v>2</v>
      </c>
      <c r="D79" s="69"/>
      <c r="E79" s="70"/>
      <c r="F79" s="80">
        <f t="shared" si="1"/>
        <v>0</v>
      </c>
    </row>
    <row r="80" spans="1:6" ht="54.75" customHeight="1" x14ac:dyDescent="0.25">
      <c r="A80" s="39" t="s">
        <v>58</v>
      </c>
      <c r="B80" s="40" t="s">
        <v>192</v>
      </c>
      <c r="C80" s="40" t="s">
        <v>2</v>
      </c>
      <c r="D80" s="69"/>
      <c r="E80" s="70"/>
      <c r="F80" s="80">
        <f t="shared" si="1"/>
        <v>0</v>
      </c>
    </row>
    <row r="81" spans="1:6" ht="54.75" customHeight="1" x14ac:dyDescent="0.25">
      <c r="A81" s="39" t="s">
        <v>59</v>
      </c>
      <c r="B81" s="40" t="s">
        <v>193</v>
      </c>
      <c r="C81" s="40" t="s">
        <v>2</v>
      </c>
      <c r="D81" s="69"/>
      <c r="E81" s="70"/>
      <c r="F81" s="80">
        <f t="shared" si="1"/>
        <v>0</v>
      </c>
    </row>
    <row r="82" spans="1:6" ht="54.75" customHeight="1" x14ac:dyDescent="0.25">
      <c r="A82" s="39" t="s">
        <v>60</v>
      </c>
      <c r="B82" s="40" t="s">
        <v>194</v>
      </c>
      <c r="C82" s="40" t="s">
        <v>2</v>
      </c>
      <c r="D82" s="69"/>
      <c r="E82" s="70"/>
      <c r="F82" s="80">
        <f t="shared" si="1"/>
        <v>0</v>
      </c>
    </row>
    <row r="83" spans="1:6" ht="54.75" customHeight="1" x14ac:dyDescent="0.25">
      <c r="A83" s="39" t="s">
        <v>61</v>
      </c>
      <c r="B83" s="40" t="s">
        <v>195</v>
      </c>
      <c r="C83" s="40" t="s">
        <v>2</v>
      </c>
      <c r="D83" s="69"/>
      <c r="E83" s="70"/>
      <c r="F83" s="80">
        <f t="shared" si="1"/>
        <v>0</v>
      </c>
    </row>
    <row r="84" spans="1:6" ht="54.75" customHeight="1" x14ac:dyDescent="0.25">
      <c r="A84" s="39" t="s">
        <v>116</v>
      </c>
      <c r="B84" s="40" t="s">
        <v>196</v>
      </c>
      <c r="C84" s="40" t="s">
        <v>2</v>
      </c>
      <c r="D84" s="69"/>
      <c r="E84" s="70"/>
      <c r="F84" s="80">
        <f t="shared" si="1"/>
        <v>0</v>
      </c>
    </row>
    <row r="85" spans="1:6" ht="54.75" customHeight="1" x14ac:dyDescent="0.25">
      <c r="A85" s="76" t="s">
        <v>117</v>
      </c>
      <c r="B85" s="77" t="s">
        <v>197</v>
      </c>
      <c r="C85" s="77" t="s">
        <v>4</v>
      </c>
      <c r="D85" s="78"/>
      <c r="E85" s="79"/>
      <c r="F85" s="80">
        <f t="shared" si="1"/>
        <v>0</v>
      </c>
    </row>
    <row r="86" spans="1:6" ht="54.75" customHeight="1" x14ac:dyDescent="0.25">
      <c r="A86" s="98" t="s">
        <v>198</v>
      </c>
      <c r="B86" s="120" t="s">
        <v>199</v>
      </c>
      <c r="C86" s="121"/>
      <c r="D86" s="121"/>
      <c r="E86" s="122"/>
      <c r="F86" s="99">
        <f>SUM(F87:F90)</f>
        <v>0</v>
      </c>
    </row>
    <row r="87" spans="1:6" ht="54.75" customHeight="1" x14ac:dyDescent="0.25">
      <c r="A87" s="76" t="s">
        <v>68</v>
      </c>
      <c r="B87" s="77" t="s">
        <v>200</v>
      </c>
      <c r="C87" s="77" t="s">
        <v>2</v>
      </c>
      <c r="D87" s="78"/>
      <c r="E87" s="79"/>
      <c r="F87" s="80">
        <f t="shared" si="1"/>
        <v>0</v>
      </c>
    </row>
    <row r="88" spans="1:6" ht="54.75" customHeight="1" x14ac:dyDescent="0.25">
      <c r="A88" s="76" t="s">
        <v>69</v>
      </c>
      <c r="B88" s="77" t="s">
        <v>201</v>
      </c>
      <c r="C88" s="77" t="s">
        <v>2</v>
      </c>
      <c r="D88" s="78"/>
      <c r="E88" s="79"/>
      <c r="F88" s="80">
        <f t="shared" si="1"/>
        <v>0</v>
      </c>
    </row>
    <row r="89" spans="1:6" ht="54.75" customHeight="1" x14ac:dyDescent="0.25">
      <c r="A89" s="76" t="s">
        <v>70</v>
      </c>
      <c r="B89" s="77" t="s">
        <v>202</v>
      </c>
      <c r="C89" s="77" t="s">
        <v>2</v>
      </c>
      <c r="D89" s="78"/>
      <c r="E89" s="79"/>
      <c r="F89" s="80">
        <f t="shared" si="1"/>
        <v>0</v>
      </c>
    </row>
    <row r="90" spans="1:6" ht="54.75" customHeight="1" x14ac:dyDescent="0.25">
      <c r="A90" s="39" t="s">
        <v>53</v>
      </c>
      <c r="B90" s="40" t="s">
        <v>187</v>
      </c>
      <c r="C90" s="40" t="s">
        <v>2</v>
      </c>
      <c r="D90" s="69"/>
      <c r="E90" s="70"/>
      <c r="F90" s="27">
        <f t="shared" ref="F90" si="2">+E90*D90</f>
        <v>0</v>
      </c>
    </row>
    <row r="91" spans="1:6" ht="54.75" customHeight="1" x14ac:dyDescent="0.25">
      <c r="A91" s="98" t="s">
        <v>203</v>
      </c>
      <c r="B91" s="120" t="s">
        <v>204</v>
      </c>
      <c r="C91" s="121"/>
      <c r="D91" s="121"/>
      <c r="E91" s="122"/>
      <c r="F91" s="99">
        <f>SUM(F92:F95)</f>
        <v>0</v>
      </c>
    </row>
    <row r="92" spans="1:6" ht="54.75" customHeight="1" x14ac:dyDescent="0.25">
      <c r="A92" s="39" t="s">
        <v>72</v>
      </c>
      <c r="B92" s="40" t="s">
        <v>205</v>
      </c>
      <c r="C92" s="40" t="s">
        <v>2</v>
      </c>
      <c r="D92" s="69"/>
      <c r="E92" s="70"/>
      <c r="F92" s="80">
        <f t="shared" si="1"/>
        <v>0</v>
      </c>
    </row>
    <row r="93" spans="1:6" ht="54.75" customHeight="1" x14ac:dyDescent="0.25">
      <c r="A93" s="39" t="s">
        <v>73</v>
      </c>
      <c r="B93" s="40" t="s">
        <v>206</v>
      </c>
      <c r="C93" s="40" t="s">
        <v>2</v>
      </c>
      <c r="D93" s="69"/>
      <c r="E93" s="70"/>
      <c r="F93" s="80">
        <f t="shared" si="1"/>
        <v>0</v>
      </c>
    </row>
    <row r="94" spans="1:6" ht="54.75" customHeight="1" x14ac:dyDescent="0.25">
      <c r="A94" s="39" t="s">
        <v>86</v>
      </c>
      <c r="B94" s="40" t="s">
        <v>207</v>
      </c>
      <c r="C94" s="40" t="s">
        <v>2</v>
      </c>
      <c r="D94" s="69"/>
      <c r="E94" s="70"/>
      <c r="F94" s="80">
        <f t="shared" si="1"/>
        <v>0</v>
      </c>
    </row>
    <row r="95" spans="1:6" ht="54.75" customHeight="1" x14ac:dyDescent="0.25">
      <c r="A95" s="39" t="s">
        <v>74</v>
      </c>
      <c r="B95" s="40" t="s">
        <v>208</v>
      </c>
      <c r="C95" s="40" t="s">
        <v>2</v>
      </c>
      <c r="D95" s="69"/>
      <c r="E95" s="70"/>
      <c r="F95" s="80">
        <f t="shared" si="1"/>
        <v>0</v>
      </c>
    </row>
    <row r="96" spans="1:6" ht="54.75" customHeight="1" x14ac:dyDescent="0.25">
      <c r="A96" s="98" t="s">
        <v>209</v>
      </c>
      <c r="B96" s="120" t="s">
        <v>210</v>
      </c>
      <c r="C96" s="121"/>
      <c r="D96" s="121"/>
      <c r="E96" s="122"/>
      <c r="F96" s="99">
        <f>SUM(F97:F100)</f>
        <v>0</v>
      </c>
    </row>
    <row r="97" spans="1:6" ht="54.75" customHeight="1" x14ac:dyDescent="0.25">
      <c r="A97" s="39" t="s">
        <v>87</v>
      </c>
      <c r="B97" s="40" t="s">
        <v>211</v>
      </c>
      <c r="C97" s="40" t="s">
        <v>212</v>
      </c>
      <c r="D97" s="69"/>
      <c r="E97" s="70"/>
      <c r="F97" s="80">
        <f t="shared" si="1"/>
        <v>0</v>
      </c>
    </row>
    <row r="98" spans="1:6" ht="54.75" customHeight="1" x14ac:dyDescent="0.25">
      <c r="A98" s="39" t="s">
        <v>88</v>
      </c>
      <c r="B98" s="40" t="s">
        <v>213</v>
      </c>
      <c r="C98" s="40" t="s">
        <v>212</v>
      </c>
      <c r="D98" s="69"/>
      <c r="E98" s="70"/>
      <c r="F98" s="80">
        <f t="shared" si="1"/>
        <v>0</v>
      </c>
    </row>
    <row r="99" spans="1:6" ht="54.75" customHeight="1" x14ac:dyDescent="0.25">
      <c r="A99" s="39" t="s">
        <v>89</v>
      </c>
      <c r="B99" s="40" t="s">
        <v>214</v>
      </c>
      <c r="C99" s="40" t="s">
        <v>2</v>
      </c>
      <c r="D99" s="69"/>
      <c r="E99" s="70"/>
      <c r="F99" s="80">
        <f t="shared" si="1"/>
        <v>0</v>
      </c>
    </row>
    <row r="100" spans="1:6" ht="54.75" customHeight="1" x14ac:dyDescent="0.25">
      <c r="A100" s="39" t="s">
        <v>90</v>
      </c>
      <c r="B100" s="40" t="s">
        <v>172</v>
      </c>
      <c r="C100" s="40" t="s">
        <v>2</v>
      </c>
      <c r="D100" s="69"/>
      <c r="E100" s="70"/>
      <c r="F100" s="80">
        <f t="shared" si="1"/>
        <v>0</v>
      </c>
    </row>
    <row r="101" spans="1:6" ht="54.75" customHeight="1" x14ac:dyDescent="0.25">
      <c r="A101" s="105" t="s">
        <v>215</v>
      </c>
      <c r="B101" s="117" t="s">
        <v>221</v>
      </c>
      <c r="C101" s="118"/>
      <c r="D101" s="118"/>
      <c r="E101" s="119"/>
      <c r="F101" s="106">
        <f>SUM(F102:F106)</f>
        <v>0</v>
      </c>
    </row>
    <row r="102" spans="1:6" ht="54.75" customHeight="1" x14ac:dyDescent="0.25">
      <c r="A102" s="39" t="s">
        <v>91</v>
      </c>
      <c r="B102" s="40" t="s">
        <v>216</v>
      </c>
      <c r="C102" s="40" t="s">
        <v>4</v>
      </c>
      <c r="D102" s="69"/>
      <c r="E102" s="70"/>
      <c r="F102" s="80">
        <f t="shared" si="1"/>
        <v>0</v>
      </c>
    </row>
    <row r="103" spans="1:6" ht="54.75" customHeight="1" x14ac:dyDescent="0.25">
      <c r="A103" s="39" t="s">
        <v>92</v>
      </c>
      <c r="B103" s="40" t="s">
        <v>217</v>
      </c>
      <c r="C103" s="40" t="s">
        <v>4</v>
      </c>
      <c r="D103" s="69"/>
      <c r="E103" s="70"/>
      <c r="F103" s="80">
        <f t="shared" si="1"/>
        <v>0</v>
      </c>
    </row>
    <row r="104" spans="1:6" ht="54.75" customHeight="1" x14ac:dyDescent="0.25">
      <c r="A104" s="39" t="s">
        <v>93</v>
      </c>
      <c r="B104" s="40" t="s">
        <v>218</v>
      </c>
      <c r="C104" s="40" t="s">
        <v>4</v>
      </c>
      <c r="D104" s="69"/>
      <c r="E104" s="70"/>
      <c r="F104" s="80">
        <f t="shared" si="1"/>
        <v>0</v>
      </c>
    </row>
    <row r="105" spans="1:6" ht="54.75" customHeight="1" x14ac:dyDescent="0.25">
      <c r="A105" s="39" t="s">
        <v>94</v>
      </c>
      <c r="B105" s="40" t="s">
        <v>219</v>
      </c>
      <c r="C105" s="40" t="s">
        <v>4</v>
      </c>
      <c r="D105" s="69"/>
      <c r="E105" s="70"/>
      <c r="F105" s="80">
        <f t="shared" si="1"/>
        <v>0</v>
      </c>
    </row>
    <row r="106" spans="1:6" ht="54.75" customHeight="1" x14ac:dyDescent="0.25">
      <c r="A106" s="39" t="s">
        <v>95</v>
      </c>
      <c r="B106" s="40" t="s">
        <v>220</v>
      </c>
      <c r="C106" s="40" t="s">
        <v>4</v>
      </c>
      <c r="D106" s="69"/>
      <c r="E106" s="70"/>
      <c r="F106" s="80">
        <f t="shared" si="1"/>
        <v>0</v>
      </c>
    </row>
    <row r="107" spans="1:6" ht="54.75" customHeight="1" x14ac:dyDescent="0.25">
      <c r="A107" s="105" t="s">
        <v>222</v>
      </c>
      <c r="B107" s="117" t="s">
        <v>223</v>
      </c>
      <c r="C107" s="118"/>
      <c r="D107" s="118"/>
      <c r="E107" s="119"/>
      <c r="F107" s="106">
        <f>SUM(F108:F112)</f>
        <v>0</v>
      </c>
    </row>
    <row r="108" spans="1:6" ht="54.75" customHeight="1" x14ac:dyDescent="0.25">
      <c r="A108" s="39" t="s">
        <v>96</v>
      </c>
      <c r="B108" s="40" t="s">
        <v>224</v>
      </c>
      <c r="C108" s="40" t="s">
        <v>2</v>
      </c>
      <c r="D108" s="69"/>
      <c r="E108" s="70"/>
      <c r="F108" s="80">
        <f t="shared" si="1"/>
        <v>0</v>
      </c>
    </row>
    <row r="109" spans="1:6" ht="54.75" customHeight="1" x14ac:dyDescent="0.25">
      <c r="A109" s="39" t="s">
        <v>97</v>
      </c>
      <c r="B109" s="40" t="s">
        <v>225</v>
      </c>
      <c r="C109" s="40" t="s">
        <v>2</v>
      </c>
      <c r="D109" s="69"/>
      <c r="E109" s="70"/>
      <c r="F109" s="80">
        <f t="shared" si="1"/>
        <v>0</v>
      </c>
    </row>
    <row r="110" spans="1:6" ht="54.75" customHeight="1" x14ac:dyDescent="0.25">
      <c r="A110" s="39" t="s">
        <v>98</v>
      </c>
      <c r="B110" s="40" t="s">
        <v>226</v>
      </c>
      <c r="C110" s="40" t="s">
        <v>2</v>
      </c>
      <c r="D110" s="69"/>
      <c r="E110" s="70"/>
      <c r="F110" s="80">
        <f t="shared" si="1"/>
        <v>0</v>
      </c>
    </row>
    <row r="111" spans="1:6" ht="54.75" customHeight="1" x14ac:dyDescent="0.25">
      <c r="A111" s="39" t="s">
        <v>99</v>
      </c>
      <c r="B111" s="40" t="s">
        <v>227</v>
      </c>
      <c r="C111" s="40" t="s">
        <v>2</v>
      </c>
      <c r="D111" s="69"/>
      <c r="E111" s="70"/>
      <c r="F111" s="80">
        <f t="shared" si="1"/>
        <v>0</v>
      </c>
    </row>
    <row r="112" spans="1:6" ht="54.75" customHeight="1" x14ac:dyDescent="0.25">
      <c r="A112" s="39" t="s">
        <v>100</v>
      </c>
      <c r="B112" s="40" t="s">
        <v>228</v>
      </c>
      <c r="C112" s="40" t="s">
        <v>212</v>
      </c>
      <c r="D112" s="69"/>
      <c r="E112" s="70"/>
      <c r="F112" s="80">
        <f t="shared" si="1"/>
        <v>0</v>
      </c>
    </row>
    <row r="113" spans="1:6" ht="54.75" customHeight="1" x14ac:dyDescent="0.25">
      <c r="A113" s="105" t="s">
        <v>229</v>
      </c>
      <c r="B113" s="117" t="s">
        <v>342</v>
      </c>
      <c r="C113" s="118"/>
      <c r="D113" s="118"/>
      <c r="E113" s="119"/>
      <c r="F113" s="106">
        <f>SUM(F114:F118)</f>
        <v>0</v>
      </c>
    </row>
    <row r="114" spans="1:6" ht="54.75" customHeight="1" x14ac:dyDescent="0.25">
      <c r="A114" s="39" t="s">
        <v>101</v>
      </c>
      <c r="B114" s="40" t="s">
        <v>230</v>
      </c>
      <c r="C114" s="40" t="s">
        <v>4</v>
      </c>
      <c r="D114" s="69"/>
      <c r="E114" s="70"/>
      <c r="F114" s="80">
        <f t="shared" si="1"/>
        <v>0</v>
      </c>
    </row>
    <row r="115" spans="1:6" ht="54.75" customHeight="1" x14ac:dyDescent="0.25">
      <c r="A115" s="39" t="s">
        <v>102</v>
      </c>
      <c r="B115" s="40" t="s">
        <v>231</v>
      </c>
      <c r="C115" s="40" t="s">
        <v>4</v>
      </c>
      <c r="D115" s="69"/>
      <c r="E115" s="70"/>
      <c r="F115" s="80">
        <f t="shared" si="1"/>
        <v>0</v>
      </c>
    </row>
    <row r="116" spans="1:6" ht="54.75" customHeight="1" x14ac:dyDescent="0.25">
      <c r="A116" s="39" t="s">
        <v>103</v>
      </c>
      <c r="B116" s="40" t="s">
        <v>232</v>
      </c>
      <c r="C116" s="40" t="s">
        <v>4</v>
      </c>
      <c r="D116" s="69"/>
      <c r="E116" s="70"/>
      <c r="F116" s="80">
        <f t="shared" si="1"/>
        <v>0</v>
      </c>
    </row>
    <row r="117" spans="1:6" ht="54.75" customHeight="1" x14ac:dyDescent="0.25">
      <c r="A117" s="39" t="s">
        <v>104</v>
      </c>
      <c r="B117" s="40" t="s">
        <v>233</v>
      </c>
      <c r="C117" s="40" t="s">
        <v>4</v>
      </c>
      <c r="D117" s="69"/>
      <c r="E117" s="70"/>
      <c r="F117" s="80">
        <f t="shared" si="1"/>
        <v>0</v>
      </c>
    </row>
    <row r="118" spans="1:6" ht="54.75" customHeight="1" x14ac:dyDescent="0.25">
      <c r="A118" s="39" t="s">
        <v>105</v>
      </c>
      <c r="B118" s="40" t="s">
        <v>62</v>
      </c>
      <c r="C118" s="40" t="s">
        <v>4</v>
      </c>
      <c r="D118" s="69"/>
      <c r="E118" s="70"/>
      <c r="F118" s="80">
        <f t="shared" si="1"/>
        <v>0</v>
      </c>
    </row>
    <row r="119" spans="1:6" ht="54.75" customHeight="1" x14ac:dyDescent="0.25">
      <c r="A119" s="105" t="s">
        <v>237</v>
      </c>
      <c r="B119" s="117" t="s">
        <v>263</v>
      </c>
      <c r="C119" s="118"/>
      <c r="D119" s="118"/>
      <c r="E119" s="119"/>
      <c r="F119" s="106">
        <f>SUM(F120:F128)</f>
        <v>0</v>
      </c>
    </row>
    <row r="120" spans="1:6" ht="54.75" customHeight="1" x14ac:dyDescent="0.25">
      <c r="A120" s="39" t="s">
        <v>106</v>
      </c>
      <c r="B120" s="40" t="s">
        <v>238</v>
      </c>
      <c r="C120" s="40" t="s">
        <v>4</v>
      </c>
      <c r="D120" s="69"/>
      <c r="E120" s="70"/>
      <c r="F120" s="80">
        <f t="shared" si="1"/>
        <v>0</v>
      </c>
    </row>
    <row r="121" spans="1:6" ht="54.75" customHeight="1" x14ac:dyDescent="0.25">
      <c r="A121" s="39" t="s">
        <v>107</v>
      </c>
      <c r="B121" s="65" t="s">
        <v>282</v>
      </c>
      <c r="C121" s="40" t="s">
        <v>4</v>
      </c>
      <c r="D121" s="69"/>
      <c r="E121" s="70"/>
      <c r="F121" s="80">
        <f t="shared" si="1"/>
        <v>0</v>
      </c>
    </row>
    <row r="122" spans="1:6" ht="54.75" customHeight="1" x14ac:dyDescent="0.25">
      <c r="A122" s="39" t="s">
        <v>108</v>
      </c>
      <c r="B122" s="65" t="s">
        <v>276</v>
      </c>
      <c r="C122" s="40" t="s">
        <v>4</v>
      </c>
      <c r="D122" s="69"/>
      <c r="E122" s="70"/>
      <c r="F122" s="80">
        <f t="shared" si="1"/>
        <v>0</v>
      </c>
    </row>
    <row r="123" spans="1:6" ht="54.75" customHeight="1" x14ac:dyDescent="0.25">
      <c r="A123" s="39" t="s">
        <v>109</v>
      </c>
      <c r="B123" s="40" t="s">
        <v>144</v>
      </c>
      <c r="C123" s="40" t="s">
        <v>4</v>
      </c>
      <c r="D123" s="69"/>
      <c r="E123" s="70"/>
      <c r="F123" s="80">
        <f t="shared" si="1"/>
        <v>0</v>
      </c>
    </row>
    <row r="124" spans="1:6" ht="54.75" customHeight="1" x14ac:dyDescent="0.25">
      <c r="A124" s="39" t="s">
        <v>110</v>
      </c>
      <c r="B124" s="65" t="s">
        <v>277</v>
      </c>
      <c r="C124" s="40" t="s">
        <v>4</v>
      </c>
      <c r="D124" s="69"/>
      <c r="E124" s="70"/>
      <c r="F124" s="80">
        <f t="shared" si="1"/>
        <v>0</v>
      </c>
    </row>
    <row r="125" spans="1:6" ht="54.75" customHeight="1" x14ac:dyDescent="0.25">
      <c r="A125" s="39" t="s">
        <v>111</v>
      </c>
      <c r="B125" s="65" t="s">
        <v>278</v>
      </c>
      <c r="C125" s="40" t="s">
        <v>4</v>
      </c>
      <c r="D125" s="69"/>
      <c r="E125" s="70"/>
      <c r="F125" s="80">
        <f t="shared" si="1"/>
        <v>0</v>
      </c>
    </row>
    <row r="126" spans="1:6" ht="54.75" customHeight="1" x14ac:dyDescent="0.25">
      <c r="A126" s="39" t="s">
        <v>112</v>
      </c>
      <c r="B126" s="65" t="s">
        <v>279</v>
      </c>
      <c r="C126" s="40" t="s">
        <v>4</v>
      </c>
      <c r="D126" s="69"/>
      <c r="E126" s="70"/>
      <c r="F126" s="80">
        <f t="shared" si="1"/>
        <v>0</v>
      </c>
    </row>
    <row r="127" spans="1:6" ht="54.75" customHeight="1" x14ac:dyDescent="0.25">
      <c r="A127" s="39" t="s">
        <v>280</v>
      </c>
      <c r="B127" s="40" t="s">
        <v>239</v>
      </c>
      <c r="C127" s="40" t="s">
        <v>4</v>
      </c>
      <c r="D127" s="69"/>
      <c r="E127" s="70"/>
      <c r="F127" s="80">
        <f t="shared" si="1"/>
        <v>0</v>
      </c>
    </row>
    <row r="128" spans="1:6" ht="28.4" customHeight="1" thickBot="1" x14ac:dyDescent="0.3">
      <c r="A128" s="39" t="s">
        <v>281</v>
      </c>
      <c r="B128" s="40" t="s">
        <v>306</v>
      </c>
      <c r="C128" s="40" t="s">
        <v>4</v>
      </c>
      <c r="D128" s="69"/>
      <c r="E128" s="70"/>
      <c r="F128" s="80">
        <f t="shared" si="1"/>
        <v>0</v>
      </c>
    </row>
    <row r="129" spans="1:6" ht="49.5" customHeight="1" x14ac:dyDescent="0.25">
      <c r="A129" s="107">
        <v>20</v>
      </c>
      <c r="B129" s="114" t="s">
        <v>264</v>
      </c>
      <c r="C129" s="115"/>
      <c r="D129" s="115"/>
      <c r="E129" s="116"/>
      <c r="F129" s="108">
        <f>SUM(F130:F142)</f>
        <v>0</v>
      </c>
    </row>
    <row r="130" spans="1:6" ht="28.5" customHeight="1" x14ac:dyDescent="0.25">
      <c r="A130" s="39" t="s">
        <v>240</v>
      </c>
      <c r="B130" s="40" t="s">
        <v>241</v>
      </c>
      <c r="C130" s="43" t="s">
        <v>4</v>
      </c>
      <c r="D130" s="43"/>
      <c r="E130" s="45"/>
      <c r="F130" s="27">
        <f t="shared" si="1"/>
        <v>0</v>
      </c>
    </row>
    <row r="131" spans="1:6" ht="48" customHeight="1" x14ac:dyDescent="0.25">
      <c r="A131" s="39" t="s">
        <v>242</v>
      </c>
      <c r="B131" s="65" t="s">
        <v>285</v>
      </c>
      <c r="C131" s="43" t="s">
        <v>4</v>
      </c>
      <c r="D131" s="43"/>
      <c r="E131" s="45"/>
      <c r="F131" s="27">
        <f t="shared" si="1"/>
        <v>0</v>
      </c>
    </row>
    <row r="132" spans="1:6" ht="42" customHeight="1" x14ac:dyDescent="0.25">
      <c r="A132" s="39" t="s">
        <v>243</v>
      </c>
      <c r="B132" s="40" t="s">
        <v>244</v>
      </c>
      <c r="C132" s="55" t="s">
        <v>4</v>
      </c>
      <c r="D132" s="56"/>
      <c r="E132" s="57"/>
      <c r="F132" s="27">
        <f t="shared" si="1"/>
        <v>0</v>
      </c>
    </row>
    <row r="133" spans="1:6" ht="67.5" customHeight="1" x14ac:dyDescent="0.25">
      <c r="A133" s="39" t="s">
        <v>245</v>
      </c>
      <c r="B133" s="42" t="s">
        <v>283</v>
      </c>
      <c r="C133" s="52" t="s">
        <v>4</v>
      </c>
      <c r="D133" s="53"/>
      <c r="E133" s="54"/>
      <c r="F133" s="27">
        <f t="shared" si="1"/>
        <v>0</v>
      </c>
    </row>
    <row r="134" spans="1:6" ht="54" customHeight="1" x14ac:dyDescent="0.25">
      <c r="A134" s="39" t="s">
        <v>246</v>
      </c>
      <c r="B134" s="43" t="s">
        <v>247</v>
      </c>
      <c r="C134" s="52" t="s">
        <v>4</v>
      </c>
      <c r="D134" s="53"/>
      <c r="E134" s="54"/>
      <c r="F134" s="27">
        <f t="shared" si="1"/>
        <v>0</v>
      </c>
    </row>
    <row r="135" spans="1:6" ht="54" customHeight="1" thickBot="1" x14ac:dyDescent="0.3">
      <c r="A135" s="39" t="s">
        <v>248</v>
      </c>
      <c r="B135" s="47" t="s">
        <v>284</v>
      </c>
      <c r="C135" s="48" t="s">
        <v>4</v>
      </c>
      <c r="D135" s="49"/>
      <c r="E135" s="50"/>
      <c r="F135" s="29">
        <f t="shared" si="1"/>
        <v>0</v>
      </c>
    </row>
    <row r="136" spans="1:6" ht="54" customHeight="1" x14ac:dyDescent="0.25">
      <c r="A136" s="81" t="s">
        <v>249</v>
      </c>
      <c r="B136" s="82" t="s">
        <v>250</v>
      </c>
      <c r="C136" s="82" t="s">
        <v>4</v>
      </c>
      <c r="D136" s="82"/>
      <c r="E136" s="83"/>
      <c r="F136" s="84">
        <f t="shared" ref="F136:F148" si="3">+E136*D136</f>
        <v>0</v>
      </c>
    </row>
    <row r="137" spans="1:6" ht="54" customHeight="1" x14ac:dyDescent="0.25">
      <c r="A137" s="39" t="s">
        <v>251</v>
      </c>
      <c r="B137" s="42" t="s">
        <v>252</v>
      </c>
      <c r="C137" s="43" t="s">
        <v>4</v>
      </c>
      <c r="D137" s="43"/>
      <c r="E137" s="45"/>
      <c r="F137" s="27">
        <f t="shared" si="3"/>
        <v>0</v>
      </c>
    </row>
    <row r="138" spans="1:6" ht="54" customHeight="1" x14ac:dyDescent="0.25">
      <c r="A138" s="39" t="s">
        <v>253</v>
      </c>
      <c r="B138" s="42" t="s">
        <v>254</v>
      </c>
      <c r="C138" s="43" t="s">
        <v>4</v>
      </c>
      <c r="D138" s="43"/>
      <c r="E138" s="45"/>
      <c r="F138" s="27">
        <f t="shared" si="3"/>
        <v>0</v>
      </c>
    </row>
    <row r="139" spans="1:6" ht="54" customHeight="1" x14ac:dyDescent="0.25">
      <c r="A139" s="39" t="s">
        <v>255</v>
      </c>
      <c r="B139" s="42" t="s">
        <v>256</v>
      </c>
      <c r="C139" s="43" t="s">
        <v>4</v>
      </c>
      <c r="D139" s="43"/>
      <c r="E139" s="45"/>
      <c r="F139" s="27">
        <f t="shared" si="3"/>
        <v>0</v>
      </c>
    </row>
    <row r="140" spans="1:6" ht="54" customHeight="1" x14ac:dyDescent="0.25">
      <c r="A140" s="39" t="s">
        <v>257</v>
      </c>
      <c r="B140" s="42" t="s">
        <v>258</v>
      </c>
      <c r="C140" s="43" t="s">
        <v>4</v>
      </c>
      <c r="D140" s="43"/>
      <c r="E140" s="45"/>
      <c r="F140" s="27">
        <f t="shared" si="3"/>
        <v>0</v>
      </c>
    </row>
    <row r="141" spans="1:6" ht="54" customHeight="1" x14ac:dyDescent="0.25">
      <c r="A141" s="39" t="s">
        <v>259</v>
      </c>
      <c r="B141" s="42" t="s">
        <v>260</v>
      </c>
      <c r="C141" s="43" t="s">
        <v>4</v>
      </c>
      <c r="D141" s="43"/>
      <c r="E141" s="45"/>
      <c r="F141" s="27">
        <f t="shared" si="3"/>
        <v>0</v>
      </c>
    </row>
    <row r="142" spans="1:6" ht="54" customHeight="1" thickBot="1" x14ac:dyDescent="0.3">
      <c r="A142" s="39" t="s">
        <v>261</v>
      </c>
      <c r="B142" s="42" t="s">
        <v>262</v>
      </c>
      <c r="C142" s="43" t="s">
        <v>4</v>
      </c>
      <c r="D142" s="43"/>
      <c r="E142" s="45"/>
      <c r="F142" s="27">
        <f t="shared" si="3"/>
        <v>0</v>
      </c>
    </row>
    <row r="143" spans="1:6" ht="54" customHeight="1" x14ac:dyDescent="0.25">
      <c r="A143" s="107">
        <v>21</v>
      </c>
      <c r="B143" s="114" t="s">
        <v>297</v>
      </c>
      <c r="C143" s="115"/>
      <c r="D143" s="115"/>
      <c r="E143" s="116"/>
      <c r="F143" s="108">
        <f>SUM(F144:F148)</f>
        <v>0</v>
      </c>
    </row>
    <row r="144" spans="1:6" ht="89.25" customHeight="1" x14ac:dyDescent="0.25">
      <c r="A144" s="39" t="s">
        <v>271</v>
      </c>
      <c r="B144" s="85" t="s">
        <v>265</v>
      </c>
      <c r="C144" s="43" t="s">
        <v>4</v>
      </c>
      <c r="D144" s="43">
        <v>1</v>
      </c>
      <c r="E144" s="45"/>
      <c r="F144" s="27">
        <f t="shared" si="3"/>
        <v>0</v>
      </c>
    </row>
    <row r="145" spans="1:6" ht="73.5" customHeight="1" x14ac:dyDescent="0.25">
      <c r="A145" s="39" t="s">
        <v>272</v>
      </c>
      <c r="B145" s="85" t="s">
        <v>267</v>
      </c>
      <c r="C145" s="43" t="s">
        <v>4</v>
      </c>
      <c r="D145" s="43">
        <v>1</v>
      </c>
      <c r="E145" s="45"/>
      <c r="F145" s="27">
        <f t="shared" si="3"/>
        <v>0</v>
      </c>
    </row>
    <row r="146" spans="1:6" ht="66.75" customHeight="1" x14ac:dyDescent="0.25">
      <c r="A146" s="39" t="s">
        <v>273</v>
      </c>
      <c r="B146" s="85" t="s">
        <v>268</v>
      </c>
      <c r="C146" s="43" t="s">
        <v>4</v>
      </c>
      <c r="D146" s="43">
        <v>1</v>
      </c>
      <c r="E146" s="45"/>
      <c r="F146" s="27">
        <f t="shared" si="3"/>
        <v>0</v>
      </c>
    </row>
    <row r="147" spans="1:6" ht="69" customHeight="1" x14ac:dyDescent="0.25">
      <c r="A147" s="39" t="s">
        <v>274</v>
      </c>
      <c r="B147" s="85" t="s">
        <v>269</v>
      </c>
      <c r="C147" s="43" t="s">
        <v>4</v>
      </c>
      <c r="D147" s="43">
        <v>1</v>
      </c>
      <c r="E147" s="45"/>
      <c r="F147" s="27">
        <f t="shared" si="3"/>
        <v>0</v>
      </c>
    </row>
    <row r="148" spans="1:6" ht="68.25" customHeight="1" thickBot="1" x14ac:dyDescent="0.3">
      <c r="A148" s="39" t="s">
        <v>275</v>
      </c>
      <c r="B148" s="85" t="s">
        <v>270</v>
      </c>
      <c r="C148" s="43" t="s">
        <v>4</v>
      </c>
      <c r="D148" s="53">
        <v>1</v>
      </c>
      <c r="E148" s="54"/>
      <c r="F148" s="27">
        <f t="shared" si="3"/>
        <v>0</v>
      </c>
    </row>
    <row r="149" spans="1:6" ht="68.25" customHeight="1" thickBot="1" x14ac:dyDescent="0.3">
      <c r="A149" s="134" t="s">
        <v>286</v>
      </c>
      <c r="B149" s="135"/>
      <c r="C149" s="135"/>
      <c r="D149" s="135"/>
      <c r="E149" s="136"/>
      <c r="F149" s="108"/>
    </row>
    <row r="150" spans="1:6" ht="22" customHeight="1" x14ac:dyDescent="0.25">
      <c r="A150" s="107">
        <v>22</v>
      </c>
      <c r="B150" s="137" t="s">
        <v>298</v>
      </c>
      <c r="C150" s="138"/>
      <c r="D150" s="138"/>
      <c r="E150" s="139"/>
      <c r="F150" s="108">
        <f>SUM(F151:F155)</f>
        <v>0</v>
      </c>
    </row>
    <row r="151" spans="1:6" ht="124.5" customHeight="1" x14ac:dyDescent="0.25">
      <c r="A151" s="41" t="s">
        <v>292</v>
      </c>
      <c r="B151" s="42" t="s">
        <v>287</v>
      </c>
      <c r="C151" s="43" t="s">
        <v>266</v>
      </c>
      <c r="D151" s="44">
        <v>1</v>
      </c>
      <c r="E151" s="20"/>
      <c r="F151" s="27">
        <f t="shared" ref="F151:F165" si="4">+E151*D151</f>
        <v>0</v>
      </c>
    </row>
    <row r="152" spans="1:6" ht="55" customHeight="1" x14ac:dyDescent="0.25">
      <c r="A152" s="41" t="s">
        <v>293</v>
      </c>
      <c r="B152" s="42" t="s">
        <v>288</v>
      </c>
      <c r="C152" s="43" t="s">
        <v>266</v>
      </c>
      <c r="D152" s="44">
        <v>1</v>
      </c>
      <c r="E152" s="20"/>
      <c r="F152" s="27">
        <f t="shared" si="4"/>
        <v>0</v>
      </c>
    </row>
    <row r="153" spans="1:6" ht="37.5" customHeight="1" x14ac:dyDescent="0.25">
      <c r="A153" s="41" t="s">
        <v>294</v>
      </c>
      <c r="B153" s="71" t="s">
        <v>289</v>
      </c>
      <c r="C153" s="43" t="s">
        <v>266</v>
      </c>
      <c r="D153" s="44">
        <v>1</v>
      </c>
      <c r="E153" s="20"/>
      <c r="F153" s="27">
        <f t="shared" si="4"/>
        <v>0</v>
      </c>
    </row>
    <row r="154" spans="1:6" ht="55" customHeight="1" x14ac:dyDescent="0.25">
      <c r="A154" s="41" t="s">
        <v>295</v>
      </c>
      <c r="B154" s="42" t="s">
        <v>290</v>
      </c>
      <c r="C154" s="43" t="s">
        <v>266</v>
      </c>
      <c r="D154" s="44">
        <v>1</v>
      </c>
      <c r="E154" s="20"/>
      <c r="F154" s="27">
        <f t="shared" si="4"/>
        <v>0</v>
      </c>
    </row>
    <row r="155" spans="1:6" ht="55" customHeight="1" thickBot="1" x14ac:dyDescent="0.3">
      <c r="A155" s="41" t="s">
        <v>296</v>
      </c>
      <c r="B155" s="67" t="s">
        <v>291</v>
      </c>
      <c r="C155" s="43" t="s">
        <v>266</v>
      </c>
      <c r="D155" s="44">
        <v>1</v>
      </c>
      <c r="E155" s="20"/>
      <c r="F155" s="27">
        <f t="shared" si="4"/>
        <v>0</v>
      </c>
    </row>
    <row r="156" spans="1:6" ht="55" customHeight="1" x14ac:dyDescent="0.25">
      <c r="A156" s="107">
        <v>23</v>
      </c>
      <c r="B156" s="137" t="s">
        <v>299</v>
      </c>
      <c r="C156" s="138"/>
      <c r="D156" s="138"/>
      <c r="E156" s="139"/>
      <c r="F156" s="108">
        <f>SUM(F157:F159)</f>
        <v>0</v>
      </c>
    </row>
    <row r="157" spans="1:6" ht="57" customHeight="1" x14ac:dyDescent="0.25">
      <c r="A157" s="39" t="s">
        <v>302</v>
      </c>
      <c r="B157" s="65" t="s">
        <v>305</v>
      </c>
      <c r="C157" s="24" t="s">
        <v>266</v>
      </c>
      <c r="D157" s="24">
        <v>1</v>
      </c>
      <c r="E157" s="26"/>
      <c r="F157" s="27">
        <f t="shared" si="4"/>
        <v>0</v>
      </c>
    </row>
    <row r="158" spans="1:6" ht="55" customHeight="1" x14ac:dyDescent="0.25">
      <c r="A158" s="39" t="s">
        <v>303</v>
      </c>
      <c r="B158" s="42" t="s">
        <v>300</v>
      </c>
      <c r="C158" s="4" t="s">
        <v>266</v>
      </c>
      <c r="D158" s="4">
        <v>1</v>
      </c>
      <c r="E158" s="20"/>
      <c r="F158" s="27">
        <f t="shared" si="4"/>
        <v>0</v>
      </c>
    </row>
    <row r="159" spans="1:6" ht="55" customHeight="1" thickBot="1" x14ac:dyDescent="0.3">
      <c r="A159" s="39" t="s">
        <v>304</v>
      </c>
      <c r="B159" s="42" t="s">
        <v>301</v>
      </c>
      <c r="C159" s="4" t="s">
        <v>266</v>
      </c>
      <c r="D159" s="4">
        <v>1</v>
      </c>
      <c r="E159" s="20"/>
      <c r="F159" s="27">
        <f t="shared" si="4"/>
        <v>0</v>
      </c>
    </row>
    <row r="160" spans="1:6" ht="55" customHeight="1" x14ac:dyDescent="0.25">
      <c r="A160" s="107">
        <v>24</v>
      </c>
      <c r="B160" s="137" t="s">
        <v>307</v>
      </c>
      <c r="C160" s="138"/>
      <c r="D160" s="138"/>
      <c r="E160" s="139"/>
      <c r="F160" s="108">
        <f>SUM(F161:F165)</f>
        <v>0</v>
      </c>
    </row>
    <row r="161" spans="1:6" ht="75" customHeight="1" x14ac:dyDescent="0.25">
      <c r="A161" s="41" t="s">
        <v>313</v>
      </c>
      <c r="B161" s="42" t="s">
        <v>308</v>
      </c>
      <c r="C161" s="4" t="s">
        <v>266</v>
      </c>
      <c r="D161" s="4">
        <v>1</v>
      </c>
      <c r="E161" s="20"/>
      <c r="F161" s="27">
        <f t="shared" si="4"/>
        <v>0</v>
      </c>
    </row>
    <row r="162" spans="1:6" ht="44.5" customHeight="1" x14ac:dyDescent="0.25">
      <c r="A162" s="41" t="s">
        <v>314</v>
      </c>
      <c r="B162" s="42" t="s">
        <v>311</v>
      </c>
      <c r="C162" s="4" t="s">
        <v>266</v>
      </c>
      <c r="D162" s="4">
        <v>1</v>
      </c>
      <c r="E162" s="20"/>
      <c r="F162" s="27">
        <f t="shared" si="4"/>
        <v>0</v>
      </c>
    </row>
    <row r="163" spans="1:6" ht="44.5" customHeight="1" x14ac:dyDescent="0.25">
      <c r="A163" s="41" t="s">
        <v>315</v>
      </c>
      <c r="B163" s="42" t="s">
        <v>312</v>
      </c>
      <c r="C163" s="4" t="s">
        <v>266</v>
      </c>
      <c r="D163" s="4">
        <v>1</v>
      </c>
      <c r="E163" s="20"/>
      <c r="F163" s="27">
        <f t="shared" si="4"/>
        <v>0</v>
      </c>
    </row>
    <row r="164" spans="1:6" ht="44.5" customHeight="1" x14ac:dyDescent="0.25">
      <c r="A164" s="41" t="s">
        <v>316</v>
      </c>
      <c r="B164" s="42" t="s">
        <v>309</v>
      </c>
      <c r="C164" s="4" t="s">
        <v>266</v>
      </c>
      <c r="D164" s="4">
        <v>1</v>
      </c>
      <c r="E164" s="20"/>
      <c r="F164" s="27">
        <f t="shared" si="4"/>
        <v>0</v>
      </c>
    </row>
    <row r="165" spans="1:6" ht="44.5" customHeight="1" x14ac:dyDescent="0.25">
      <c r="A165" s="41" t="s">
        <v>317</v>
      </c>
      <c r="B165" s="42" t="s">
        <v>310</v>
      </c>
      <c r="C165" s="4" t="s">
        <v>266</v>
      </c>
      <c r="D165" s="4">
        <v>1</v>
      </c>
      <c r="E165" s="20"/>
      <c r="F165" s="27">
        <f t="shared" si="4"/>
        <v>0</v>
      </c>
    </row>
    <row r="166" spans="1:6" ht="15.5" x14ac:dyDescent="0.25">
      <c r="A166" s="25"/>
      <c r="B166" s="60"/>
      <c r="C166" s="25"/>
      <c r="D166" s="25"/>
      <c r="E166" s="61"/>
      <c r="F166" s="61"/>
    </row>
    <row r="167" spans="1:6" ht="16" thickBot="1" x14ac:dyDescent="0.3">
      <c r="A167" s="25"/>
      <c r="B167" s="60"/>
      <c r="C167" s="25"/>
      <c r="D167" s="25"/>
      <c r="E167" s="61"/>
      <c r="F167" s="61"/>
    </row>
    <row r="168" spans="1:6" ht="18.5" thickBot="1" x14ac:dyDescent="0.3">
      <c r="A168" s="5"/>
      <c r="B168" s="36" t="s">
        <v>5</v>
      </c>
      <c r="C168" s="7"/>
      <c r="D168" s="7"/>
      <c r="E168" s="21"/>
      <c r="F168" s="37">
        <f>+F160+F156+F150+F143+F129+F119+F113+F107+F96+F91+F77+F86+F74+F71+F64+F58+F51+F29+F19+F12+F101+F39+F33</f>
        <v>0</v>
      </c>
    </row>
    <row r="169" spans="1:6" ht="16" thickBot="1" x14ac:dyDescent="0.3">
      <c r="A169" s="5"/>
      <c r="B169" s="6" t="s">
        <v>11</v>
      </c>
      <c r="C169" s="7"/>
      <c r="D169" s="7"/>
      <c r="E169" s="21"/>
      <c r="F169" s="22">
        <f>+F168*0.2</f>
        <v>0</v>
      </c>
    </row>
    <row r="170" spans="1:6" ht="18.5" thickBot="1" x14ac:dyDescent="0.3">
      <c r="A170" s="5"/>
      <c r="B170" s="36" t="s">
        <v>7</v>
      </c>
      <c r="C170" s="7"/>
      <c r="D170" s="7"/>
      <c r="E170" s="21"/>
      <c r="F170" s="37">
        <f>+F169+F168</f>
        <v>0</v>
      </c>
    </row>
    <row r="172" spans="1:6" x14ac:dyDescent="0.25">
      <c r="B172" s="9"/>
      <c r="E172" s="18"/>
      <c r="F172" s="18"/>
    </row>
    <row r="173" spans="1:6" x14ac:dyDescent="0.25">
      <c r="A173" s="18"/>
      <c r="C173" s="18"/>
      <c r="D173" s="18"/>
      <c r="E173" s="18"/>
      <c r="F173" s="18"/>
    </row>
    <row r="174" spans="1:6" x14ac:dyDescent="0.25">
      <c r="A174" s="18"/>
      <c r="C174" s="18"/>
      <c r="D174" s="18"/>
      <c r="E174" s="18"/>
      <c r="F174" s="18"/>
    </row>
    <row r="175" spans="1:6" x14ac:dyDescent="0.25">
      <c r="A175" s="18"/>
      <c r="C175" s="18"/>
      <c r="D175" s="18"/>
      <c r="E175" s="18"/>
      <c r="F175" s="18"/>
    </row>
    <row r="176" spans="1:6" x14ac:dyDescent="0.25">
      <c r="A176" s="18"/>
      <c r="C176" s="18"/>
      <c r="D176" s="18"/>
      <c r="E176" s="18"/>
      <c r="F176" s="18"/>
    </row>
    <row r="177" spans="1:6" x14ac:dyDescent="0.25">
      <c r="A177" s="18"/>
      <c r="B177" s="18" t="s">
        <v>8</v>
      </c>
      <c r="C177" s="18" t="s">
        <v>9</v>
      </c>
      <c r="D177" s="18"/>
      <c r="E177" s="18"/>
      <c r="F177" s="18"/>
    </row>
    <row r="178" spans="1:6" x14ac:dyDescent="0.25">
      <c r="A178" s="18"/>
      <c r="C178" s="18"/>
      <c r="D178" s="18"/>
      <c r="E178" s="18"/>
      <c r="F178" s="18"/>
    </row>
    <row r="179" spans="1:6" x14ac:dyDescent="0.25">
      <c r="A179" s="18"/>
      <c r="C179" s="18"/>
      <c r="D179" s="18"/>
      <c r="E179" s="18"/>
      <c r="F179" s="18"/>
    </row>
    <row r="180" spans="1:6" x14ac:dyDescent="0.25">
      <c r="B180" s="10" t="s">
        <v>10</v>
      </c>
      <c r="E180" s="18"/>
      <c r="F180" s="18"/>
    </row>
    <row r="181" spans="1:6" x14ac:dyDescent="0.25">
      <c r="B181" s="9"/>
      <c r="E181" s="18"/>
      <c r="F181" s="18"/>
    </row>
  </sheetData>
  <mergeCells count="28">
    <mergeCell ref="A149:E149"/>
    <mergeCell ref="B143:E143"/>
    <mergeCell ref="B150:E150"/>
    <mergeCell ref="B156:E156"/>
    <mergeCell ref="B160:E160"/>
    <mergeCell ref="B29:E29"/>
    <mergeCell ref="B33:E33"/>
    <mergeCell ref="B39:E39"/>
    <mergeCell ref="B51:E51"/>
    <mergeCell ref="B58:E58"/>
    <mergeCell ref="B4:G4"/>
    <mergeCell ref="B5:G5"/>
    <mergeCell ref="A7:F7"/>
    <mergeCell ref="B19:E19"/>
    <mergeCell ref="B12:E12"/>
    <mergeCell ref="A11:F11"/>
    <mergeCell ref="B129:E129"/>
    <mergeCell ref="B113:E113"/>
    <mergeCell ref="B64:E64"/>
    <mergeCell ref="B71:E71"/>
    <mergeCell ref="B74:E74"/>
    <mergeCell ref="B77:E77"/>
    <mergeCell ref="B119:E119"/>
    <mergeCell ref="B86:E86"/>
    <mergeCell ref="B91:E91"/>
    <mergeCell ref="B96:E96"/>
    <mergeCell ref="B101:E101"/>
    <mergeCell ref="B107:E107"/>
  </mergeCells>
  <phoneticPr fontId="19" type="noConversion"/>
  <printOptions horizontalCentered="1" verticalCentered="1" gridLinesSet="0"/>
  <pageMargins left="0.23622047244094491" right="0.23622047244094491" top="0.74803149606299213" bottom="0.74803149606299213" header="0.31496062992125984" footer="0.31496062992125984"/>
  <pageSetup paperSize="9" scale="49" fitToHeight="0" orientation="portrait" verticalDpi="4294967292" r:id="rId1"/>
  <headerFooter alignWithMargins="0">
    <oddHeader xml:space="preserve">&amp;C
</oddHeader>
  </headerFooter>
  <rowBreaks count="1" manualBreakCount="1">
    <brk id="128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64EF6-D202-4442-BC6A-9A0EDE00F254}">
  <dimension ref="A1:G162"/>
  <sheetViews>
    <sheetView showGridLines="0" view="pageBreakPreview" zoomScale="70" zoomScaleNormal="70" zoomScaleSheetLayoutView="70" zoomScalePageLayoutView="70" workbookViewId="0">
      <selection activeCell="F25" sqref="F25"/>
    </sheetView>
  </sheetViews>
  <sheetFormatPr baseColWidth="10" defaultColWidth="11.453125" defaultRowHeight="12.5" x14ac:dyDescent="0.25"/>
  <cols>
    <col min="1" max="1" width="16.453125" style="1" customWidth="1"/>
    <col min="2" max="2" width="67.54296875" style="18" customWidth="1"/>
    <col min="3" max="3" width="12.453125" style="15" customWidth="1"/>
    <col min="4" max="4" width="16.453125" style="15" customWidth="1"/>
    <col min="5" max="6" width="21.54296875" style="15" customWidth="1"/>
    <col min="7" max="7" width="2.1796875" style="18" customWidth="1"/>
    <col min="8" max="16384" width="11.453125" style="18"/>
  </cols>
  <sheetData>
    <row r="1" spans="1:7" s="19" customFormat="1" ht="29.5" x14ac:dyDescent="0.55000000000000004">
      <c r="A1" s="11" t="s">
        <v>115</v>
      </c>
      <c r="B1" s="17"/>
      <c r="C1" s="17"/>
      <c r="D1" s="17"/>
      <c r="E1" s="17"/>
      <c r="F1" s="17"/>
    </row>
    <row r="2" spans="1:7" ht="7.5" customHeight="1" x14ac:dyDescent="0.35">
      <c r="A2" s="12"/>
      <c r="B2" s="16"/>
      <c r="C2" s="16"/>
      <c r="D2" s="16"/>
      <c r="E2" s="16"/>
      <c r="F2" s="16"/>
    </row>
    <row r="3" spans="1:7" ht="17.5" x14ac:dyDescent="0.35">
      <c r="A3" s="12"/>
      <c r="B3" s="16"/>
      <c r="C3" s="16"/>
      <c r="D3" s="16"/>
      <c r="E3" s="16"/>
      <c r="F3" s="16"/>
    </row>
    <row r="4" spans="1:7" ht="25.4" customHeight="1" x14ac:dyDescent="0.25">
      <c r="B4" s="123" t="s">
        <v>349</v>
      </c>
      <c r="C4" s="123"/>
      <c r="D4" s="123"/>
      <c r="E4" s="123"/>
      <c r="F4" s="123"/>
      <c r="G4" s="123"/>
    </row>
    <row r="5" spans="1:7" ht="18.75" customHeight="1" x14ac:dyDescent="0.25">
      <c r="A5" s="13"/>
      <c r="B5" s="124"/>
      <c r="C5" s="124"/>
      <c r="D5" s="124"/>
      <c r="E5" s="124"/>
      <c r="F5" s="124"/>
      <c r="G5" s="124"/>
    </row>
    <row r="6" spans="1:7" ht="18.75" customHeight="1" x14ac:dyDescent="0.25">
      <c r="A6" s="14"/>
    </row>
    <row r="7" spans="1:7" ht="57.75" customHeight="1" x14ac:dyDescent="0.25">
      <c r="A7" s="140" t="s">
        <v>356</v>
      </c>
      <c r="B7" s="124"/>
      <c r="C7" s="124"/>
      <c r="D7" s="124"/>
      <c r="E7" s="124"/>
      <c r="F7" s="124"/>
    </row>
    <row r="8" spans="1:7" s="23" customFormat="1" ht="35.15" customHeight="1" x14ac:dyDescent="0.55000000000000004">
      <c r="A8" s="2"/>
      <c r="B8" s="3"/>
      <c r="C8" s="3"/>
      <c r="D8" s="3"/>
      <c r="E8" s="3"/>
      <c r="F8" s="3"/>
      <c r="G8" s="18"/>
    </row>
    <row r="9" spans="1:7" ht="13" thickBot="1" x14ac:dyDescent="0.3">
      <c r="A9" s="2"/>
      <c r="B9" s="3"/>
      <c r="C9" s="3"/>
      <c r="D9" s="3"/>
      <c r="E9" s="3"/>
      <c r="F9" s="3"/>
    </row>
    <row r="10" spans="1:7" s="8" customFormat="1" ht="27.75" customHeight="1" thickBot="1" x14ac:dyDescent="0.35">
      <c r="A10" s="62" t="s">
        <v>0</v>
      </c>
      <c r="B10" s="63" t="s">
        <v>1</v>
      </c>
      <c r="C10" s="63" t="s">
        <v>2</v>
      </c>
      <c r="D10" s="63" t="s">
        <v>12</v>
      </c>
      <c r="E10" s="64" t="s">
        <v>3</v>
      </c>
      <c r="F10" s="64" t="s">
        <v>6</v>
      </c>
    </row>
    <row r="11" spans="1:7" ht="22.5" customHeight="1" thickBot="1" x14ac:dyDescent="0.3">
      <c r="A11" s="189" t="s">
        <v>141</v>
      </c>
      <c r="B11" s="190"/>
      <c r="C11" s="190"/>
      <c r="D11" s="190"/>
      <c r="E11" s="190"/>
      <c r="F11" s="191"/>
    </row>
    <row r="12" spans="1:7" ht="22.5" customHeight="1" x14ac:dyDescent="0.25">
      <c r="A12" s="184" t="s">
        <v>139</v>
      </c>
      <c r="B12" s="185" t="s">
        <v>140</v>
      </c>
      <c r="C12" s="186"/>
      <c r="D12" s="186"/>
      <c r="E12" s="187"/>
      <c r="F12" s="188">
        <f>SUM(F13:F17)</f>
        <v>0</v>
      </c>
    </row>
    <row r="13" spans="1:7" ht="64.400000000000006" customHeight="1" x14ac:dyDescent="0.25">
      <c r="A13" s="39" t="s">
        <v>31</v>
      </c>
      <c r="B13" s="40" t="s">
        <v>63</v>
      </c>
      <c r="C13" s="40" t="s">
        <v>4</v>
      </c>
      <c r="D13" s="69"/>
      <c r="E13" s="70"/>
      <c r="F13" s="27">
        <f>D13*E13</f>
        <v>0</v>
      </c>
    </row>
    <row r="14" spans="1:7" ht="27.65" customHeight="1" x14ac:dyDescent="0.25">
      <c r="A14" s="39" t="s">
        <v>32</v>
      </c>
      <c r="B14" s="40" t="s">
        <v>235</v>
      </c>
      <c r="C14" s="40" t="s">
        <v>4</v>
      </c>
      <c r="D14" s="69"/>
      <c r="E14" s="70"/>
      <c r="F14" s="27">
        <f t="shared" ref="F14:F17" si="0">D14*E14</f>
        <v>0</v>
      </c>
    </row>
    <row r="15" spans="1:7" ht="64.400000000000006" customHeight="1" x14ac:dyDescent="0.25">
      <c r="A15" s="39" t="s">
        <v>33</v>
      </c>
      <c r="B15" s="40" t="s">
        <v>142</v>
      </c>
      <c r="C15" s="40" t="s">
        <v>4</v>
      </c>
      <c r="D15" s="69"/>
      <c r="E15" s="70"/>
      <c r="F15" s="27">
        <f t="shared" si="0"/>
        <v>0</v>
      </c>
    </row>
    <row r="16" spans="1:7" ht="64.400000000000006" customHeight="1" x14ac:dyDescent="0.25">
      <c r="A16" s="39" t="s">
        <v>34</v>
      </c>
      <c r="B16" s="40" t="s">
        <v>236</v>
      </c>
      <c r="C16" s="40" t="s">
        <v>4</v>
      </c>
      <c r="D16" s="69"/>
      <c r="E16" s="70"/>
      <c r="F16" s="27">
        <f t="shared" si="0"/>
        <v>0</v>
      </c>
    </row>
    <row r="17" spans="1:6" ht="64.400000000000006" customHeight="1" x14ac:dyDescent="0.25">
      <c r="A17" s="39" t="s">
        <v>35</v>
      </c>
      <c r="B17" s="40" t="s">
        <v>143</v>
      </c>
      <c r="C17" s="40" t="s">
        <v>4</v>
      </c>
      <c r="D17" s="69"/>
      <c r="E17" s="70"/>
      <c r="F17" s="27">
        <f t="shared" si="0"/>
        <v>0</v>
      </c>
    </row>
    <row r="18" spans="1:6" ht="64.400000000000006" customHeight="1" x14ac:dyDescent="0.25">
      <c r="A18" s="109" t="s">
        <v>145</v>
      </c>
      <c r="B18" s="141" t="s">
        <v>146</v>
      </c>
      <c r="C18" s="142"/>
      <c r="D18" s="142"/>
      <c r="E18" s="143"/>
      <c r="F18" s="110">
        <f>SUM(F19:F29)</f>
        <v>0</v>
      </c>
    </row>
    <row r="19" spans="1:6" s="9" customFormat="1" ht="22" customHeight="1" x14ac:dyDescent="0.25">
      <c r="A19" s="39" t="s">
        <v>36</v>
      </c>
      <c r="B19" s="40" t="s">
        <v>147</v>
      </c>
      <c r="C19" s="40" t="s">
        <v>4</v>
      </c>
      <c r="D19" s="69"/>
      <c r="E19" s="70"/>
      <c r="F19" s="27">
        <f>D19*E19</f>
        <v>0</v>
      </c>
    </row>
    <row r="20" spans="1:6" ht="22" customHeight="1" x14ac:dyDescent="0.25">
      <c r="A20" s="39" t="s">
        <v>37</v>
      </c>
      <c r="B20" s="40" t="s">
        <v>148</v>
      </c>
      <c r="C20" s="40" t="s">
        <v>4</v>
      </c>
      <c r="D20" s="69"/>
      <c r="E20" s="70"/>
      <c r="F20" s="27">
        <f t="shared" ref="F20:F83" si="1">D20*E20</f>
        <v>0</v>
      </c>
    </row>
    <row r="21" spans="1:6" ht="54.75" customHeight="1" x14ac:dyDescent="0.25">
      <c r="A21" s="39" t="s">
        <v>75</v>
      </c>
      <c r="B21" s="40" t="s">
        <v>149</v>
      </c>
      <c r="C21" s="40" t="s">
        <v>4</v>
      </c>
      <c r="D21" s="69"/>
      <c r="E21" s="70"/>
      <c r="F21" s="27">
        <f t="shared" si="1"/>
        <v>0</v>
      </c>
    </row>
    <row r="22" spans="1:6" ht="54.75" customHeight="1" x14ac:dyDescent="0.25">
      <c r="A22" s="39" t="s">
        <v>76</v>
      </c>
      <c r="B22" s="40" t="s">
        <v>150</v>
      </c>
      <c r="C22" s="40" t="s">
        <v>4</v>
      </c>
      <c r="D22" s="69"/>
      <c r="E22" s="70"/>
      <c r="F22" s="27">
        <f t="shared" si="1"/>
        <v>0</v>
      </c>
    </row>
    <row r="23" spans="1:6" ht="54.75" customHeight="1" x14ac:dyDescent="0.25">
      <c r="A23" s="39" t="s">
        <v>77</v>
      </c>
      <c r="B23" s="40" t="s">
        <v>151</v>
      </c>
      <c r="C23" s="40" t="s">
        <v>4</v>
      </c>
      <c r="D23" s="69"/>
      <c r="E23" s="70"/>
      <c r="F23" s="27">
        <f t="shared" si="1"/>
        <v>0</v>
      </c>
    </row>
    <row r="24" spans="1:6" ht="35.25" customHeight="1" x14ac:dyDescent="0.25">
      <c r="A24" s="39" t="s">
        <v>78</v>
      </c>
      <c r="B24" s="40" t="s">
        <v>152</v>
      </c>
      <c r="C24" s="40" t="s">
        <v>4</v>
      </c>
      <c r="D24" s="69"/>
      <c r="E24" s="70"/>
      <c r="F24" s="27">
        <f t="shared" si="1"/>
        <v>0</v>
      </c>
    </row>
    <row r="25" spans="1:6" s="9" customFormat="1" ht="22" customHeight="1" x14ac:dyDescent="0.25">
      <c r="A25" s="39" t="s">
        <v>79</v>
      </c>
      <c r="B25" s="40" t="s">
        <v>153</v>
      </c>
      <c r="C25" s="40" t="s">
        <v>4</v>
      </c>
      <c r="D25" s="69"/>
      <c r="E25" s="70"/>
      <c r="F25" s="27">
        <f t="shared" si="1"/>
        <v>0</v>
      </c>
    </row>
    <row r="26" spans="1:6" ht="54.75" customHeight="1" x14ac:dyDescent="0.25">
      <c r="A26" s="39" t="s">
        <v>80</v>
      </c>
      <c r="B26" s="40" t="s">
        <v>154</v>
      </c>
      <c r="C26" s="40" t="s">
        <v>4</v>
      </c>
      <c r="D26" s="69"/>
      <c r="E26" s="70"/>
      <c r="F26" s="27">
        <f t="shared" si="1"/>
        <v>0</v>
      </c>
    </row>
    <row r="27" spans="1:6" ht="54.75" customHeight="1" x14ac:dyDescent="0.25">
      <c r="A27" s="39" t="s">
        <v>81</v>
      </c>
      <c r="B27" s="40" t="s">
        <v>155</v>
      </c>
      <c r="C27" s="40" t="s">
        <v>4</v>
      </c>
      <c r="D27" s="69"/>
      <c r="E27" s="70"/>
      <c r="F27" s="27">
        <f t="shared" si="1"/>
        <v>0</v>
      </c>
    </row>
    <row r="28" spans="1:6" ht="54.75" customHeight="1" x14ac:dyDescent="0.25">
      <c r="A28" s="39" t="s">
        <v>82</v>
      </c>
      <c r="B28" s="40" t="s">
        <v>156</v>
      </c>
      <c r="C28" s="40" t="s">
        <v>4</v>
      </c>
      <c r="D28" s="69"/>
      <c r="E28" s="70"/>
      <c r="F28" s="27">
        <f t="shared" si="1"/>
        <v>0</v>
      </c>
    </row>
    <row r="29" spans="1:6" ht="54.75" customHeight="1" x14ac:dyDescent="0.25">
      <c r="A29" s="39" t="s">
        <v>157</v>
      </c>
      <c r="B29" s="40" t="s">
        <v>158</v>
      </c>
      <c r="C29" s="40" t="s">
        <v>4</v>
      </c>
      <c r="D29" s="69"/>
      <c r="E29" s="70"/>
      <c r="F29" s="27">
        <f t="shared" si="1"/>
        <v>0</v>
      </c>
    </row>
    <row r="30" spans="1:6" ht="54.75" customHeight="1" x14ac:dyDescent="0.25">
      <c r="A30" s="105" t="s">
        <v>159</v>
      </c>
      <c r="B30" s="117" t="s">
        <v>160</v>
      </c>
      <c r="C30" s="118"/>
      <c r="D30" s="118"/>
      <c r="E30" s="119"/>
      <c r="F30" s="106">
        <f>SUM(F31:F36)</f>
        <v>0</v>
      </c>
    </row>
    <row r="31" spans="1:6" ht="28.4" customHeight="1" x14ac:dyDescent="0.25">
      <c r="A31" s="39" t="s">
        <v>38</v>
      </c>
      <c r="B31" s="40" t="s">
        <v>161</v>
      </c>
      <c r="C31" s="40" t="s">
        <v>4</v>
      </c>
      <c r="D31" s="69"/>
      <c r="E31" s="70"/>
      <c r="F31" s="27">
        <f t="shared" si="1"/>
        <v>0</v>
      </c>
    </row>
    <row r="32" spans="1:6" s="9" customFormat="1" ht="22" customHeight="1" x14ac:dyDescent="0.25">
      <c r="A32" s="39" t="s">
        <v>39</v>
      </c>
      <c r="B32" s="40" t="s">
        <v>162</v>
      </c>
      <c r="C32" s="40" t="s">
        <v>4</v>
      </c>
      <c r="D32" s="69"/>
      <c r="E32" s="70"/>
      <c r="F32" s="27">
        <f t="shared" si="1"/>
        <v>0</v>
      </c>
    </row>
    <row r="33" spans="1:6" ht="15.5" x14ac:dyDescent="0.25">
      <c r="A33" s="39" t="s">
        <v>40</v>
      </c>
      <c r="B33" s="40" t="s">
        <v>163</v>
      </c>
      <c r="C33" s="40" t="s">
        <v>4</v>
      </c>
      <c r="D33" s="69"/>
      <c r="E33" s="70"/>
      <c r="F33" s="27">
        <f t="shared" si="1"/>
        <v>0</v>
      </c>
    </row>
    <row r="34" spans="1:6" ht="48" customHeight="1" x14ac:dyDescent="0.25">
      <c r="A34" s="39" t="s">
        <v>41</v>
      </c>
      <c r="B34" s="40" t="s">
        <v>164</v>
      </c>
      <c r="C34" s="40" t="s">
        <v>4</v>
      </c>
      <c r="D34" s="69"/>
      <c r="E34" s="70"/>
      <c r="F34" s="27">
        <f t="shared" si="1"/>
        <v>0</v>
      </c>
    </row>
    <row r="35" spans="1:6" ht="42" customHeight="1" x14ac:dyDescent="0.25">
      <c r="A35" s="39" t="s">
        <v>42</v>
      </c>
      <c r="B35" s="40" t="s">
        <v>165</v>
      </c>
      <c r="C35" s="40" t="s">
        <v>4</v>
      </c>
      <c r="D35" s="69"/>
      <c r="E35" s="70"/>
      <c r="F35" s="27">
        <f t="shared" si="1"/>
        <v>0</v>
      </c>
    </row>
    <row r="36" spans="1:6" ht="42" customHeight="1" x14ac:dyDescent="0.25">
      <c r="A36" s="39" t="s">
        <v>83</v>
      </c>
      <c r="B36" s="40" t="s">
        <v>166</v>
      </c>
      <c r="C36" s="40" t="s">
        <v>4</v>
      </c>
      <c r="D36" s="69"/>
      <c r="E36" s="70"/>
      <c r="F36" s="27">
        <f t="shared" si="1"/>
        <v>0</v>
      </c>
    </row>
    <row r="37" spans="1:6" ht="42" customHeight="1" x14ac:dyDescent="0.25">
      <c r="A37" s="105" t="s">
        <v>167</v>
      </c>
      <c r="B37" s="117" t="s">
        <v>175</v>
      </c>
      <c r="C37" s="118"/>
      <c r="D37" s="118"/>
      <c r="E37" s="119"/>
      <c r="F37" s="106">
        <f>SUM(F38:F42)</f>
        <v>0</v>
      </c>
    </row>
    <row r="38" spans="1:6" ht="54" customHeight="1" x14ac:dyDescent="0.25">
      <c r="A38" s="39" t="s">
        <v>43</v>
      </c>
      <c r="B38" s="40" t="s">
        <v>168</v>
      </c>
      <c r="C38" s="40" t="s">
        <v>30</v>
      </c>
      <c r="D38" s="69"/>
      <c r="E38" s="70"/>
      <c r="F38" s="27">
        <f t="shared" si="1"/>
        <v>0</v>
      </c>
    </row>
    <row r="39" spans="1:6" ht="54" customHeight="1" x14ac:dyDescent="0.25">
      <c r="A39" s="39" t="s">
        <v>44</v>
      </c>
      <c r="B39" s="40" t="s">
        <v>169</v>
      </c>
      <c r="C39" s="40" t="s">
        <v>2</v>
      </c>
      <c r="D39" s="69"/>
      <c r="E39" s="70"/>
      <c r="F39" s="27">
        <f t="shared" si="1"/>
        <v>0</v>
      </c>
    </row>
    <row r="40" spans="1:6" s="9" customFormat="1" ht="22" customHeight="1" x14ac:dyDescent="0.25">
      <c r="A40" s="39" t="s">
        <v>45</v>
      </c>
      <c r="B40" s="40" t="s">
        <v>170</v>
      </c>
      <c r="C40" s="40" t="s">
        <v>30</v>
      </c>
      <c r="D40" s="69"/>
      <c r="E40" s="70"/>
      <c r="F40" s="27">
        <f t="shared" si="1"/>
        <v>0</v>
      </c>
    </row>
    <row r="41" spans="1:6" ht="124.5" customHeight="1" x14ac:dyDescent="0.25">
      <c r="A41" s="39" t="s">
        <v>46</v>
      </c>
      <c r="B41" s="40" t="s">
        <v>171</v>
      </c>
      <c r="C41" s="40" t="s">
        <v>30</v>
      </c>
      <c r="D41" s="69"/>
      <c r="E41" s="70"/>
      <c r="F41" s="27">
        <f t="shared" si="1"/>
        <v>0</v>
      </c>
    </row>
    <row r="42" spans="1:6" ht="55" customHeight="1" x14ac:dyDescent="0.25">
      <c r="A42" s="39" t="s">
        <v>47</v>
      </c>
      <c r="B42" s="40" t="s">
        <v>172</v>
      </c>
      <c r="C42" s="40" t="s">
        <v>2</v>
      </c>
      <c r="D42" s="69"/>
      <c r="E42" s="70"/>
      <c r="F42" s="27">
        <f t="shared" si="1"/>
        <v>0</v>
      </c>
    </row>
    <row r="43" spans="1:6" ht="55" customHeight="1" x14ac:dyDescent="0.25">
      <c r="A43" s="98" t="s">
        <v>173</v>
      </c>
      <c r="B43" s="120" t="s">
        <v>174</v>
      </c>
      <c r="C43" s="121"/>
      <c r="D43" s="121"/>
      <c r="E43" s="122"/>
      <c r="F43" s="99">
        <f>SUM(F44:F49)</f>
        <v>0</v>
      </c>
    </row>
    <row r="44" spans="1:6" ht="55" customHeight="1" x14ac:dyDescent="0.25">
      <c r="A44" s="39" t="s">
        <v>48</v>
      </c>
      <c r="B44" s="40" t="s">
        <v>176</v>
      </c>
      <c r="C44" s="40" t="s">
        <v>2</v>
      </c>
      <c r="D44" s="69"/>
      <c r="E44" s="70"/>
      <c r="F44" s="27">
        <f t="shared" si="1"/>
        <v>0</v>
      </c>
    </row>
    <row r="45" spans="1:6" ht="55" customHeight="1" x14ac:dyDescent="0.25">
      <c r="A45" s="39" t="s">
        <v>49</v>
      </c>
      <c r="B45" s="40" t="s">
        <v>177</v>
      </c>
      <c r="C45" s="40" t="s">
        <v>2</v>
      </c>
      <c r="D45" s="69"/>
      <c r="E45" s="70"/>
      <c r="F45" s="27">
        <f t="shared" si="1"/>
        <v>0</v>
      </c>
    </row>
    <row r="46" spans="1:6" ht="55" customHeight="1" x14ac:dyDescent="0.25">
      <c r="A46" s="39" t="s">
        <v>50</v>
      </c>
      <c r="B46" s="40" t="s">
        <v>178</v>
      </c>
      <c r="C46" s="40" t="s">
        <v>2</v>
      </c>
      <c r="D46" s="69"/>
      <c r="E46" s="70"/>
      <c r="F46" s="27">
        <f t="shared" si="1"/>
        <v>0</v>
      </c>
    </row>
    <row r="47" spans="1:6" ht="55" customHeight="1" x14ac:dyDescent="0.25">
      <c r="A47" s="39" t="s">
        <v>84</v>
      </c>
      <c r="B47" s="40" t="s">
        <v>179</v>
      </c>
      <c r="C47" s="40" t="s">
        <v>2</v>
      </c>
      <c r="D47" s="69"/>
      <c r="E47" s="70"/>
      <c r="F47" s="27">
        <f t="shared" si="1"/>
        <v>0</v>
      </c>
    </row>
    <row r="48" spans="1:6" ht="55" customHeight="1" x14ac:dyDescent="0.25">
      <c r="A48" s="39" t="s">
        <v>85</v>
      </c>
      <c r="B48" s="40" t="s">
        <v>180</v>
      </c>
      <c r="C48" s="40" t="s">
        <v>4</v>
      </c>
      <c r="D48" s="69"/>
      <c r="E48" s="70"/>
      <c r="F48" s="27">
        <f t="shared" si="1"/>
        <v>0</v>
      </c>
    </row>
    <row r="49" spans="1:6" s="9" customFormat="1" ht="22" customHeight="1" x14ac:dyDescent="0.25">
      <c r="A49" s="39" t="s">
        <v>113</v>
      </c>
      <c r="B49" s="40" t="s">
        <v>181</v>
      </c>
      <c r="C49" s="40" t="s">
        <v>2</v>
      </c>
      <c r="D49" s="69"/>
      <c r="E49" s="70"/>
      <c r="F49" s="27">
        <f t="shared" si="1"/>
        <v>0</v>
      </c>
    </row>
    <row r="50" spans="1:6" ht="55" customHeight="1" x14ac:dyDescent="0.25">
      <c r="A50" s="98" t="s">
        <v>182</v>
      </c>
      <c r="B50" s="120" t="s">
        <v>343</v>
      </c>
      <c r="C50" s="121"/>
      <c r="D50" s="121"/>
      <c r="E50" s="122"/>
      <c r="F50" s="99">
        <f>SUM(F51:F52)</f>
        <v>0</v>
      </c>
    </row>
    <row r="51" spans="1:6" ht="55" customHeight="1" x14ac:dyDescent="0.25">
      <c r="A51" s="39" t="s">
        <v>51</v>
      </c>
      <c r="B51" s="40" t="s">
        <v>346</v>
      </c>
      <c r="C51" s="40" t="s">
        <v>2</v>
      </c>
      <c r="D51" s="69"/>
      <c r="E51" s="70"/>
      <c r="F51" s="27">
        <f t="shared" si="1"/>
        <v>0</v>
      </c>
    </row>
    <row r="52" spans="1:6" ht="55" customHeight="1" x14ac:dyDescent="0.25">
      <c r="A52" s="39" t="s">
        <v>52</v>
      </c>
      <c r="B52" s="40" t="s">
        <v>347</v>
      </c>
      <c r="C52" s="40" t="s">
        <v>2</v>
      </c>
      <c r="D52" s="69"/>
      <c r="E52" s="70"/>
      <c r="F52" s="27">
        <f t="shared" si="1"/>
        <v>0</v>
      </c>
    </row>
    <row r="54" spans="1:6" s="9" customFormat="1" ht="22" customHeight="1" x14ac:dyDescent="0.25">
      <c r="A54" s="98" t="s">
        <v>186</v>
      </c>
      <c r="B54" s="120" t="s">
        <v>183</v>
      </c>
      <c r="C54" s="121"/>
      <c r="D54" s="121"/>
      <c r="E54" s="122"/>
      <c r="F54" s="99">
        <f>SUM(F55:F56)</f>
        <v>0</v>
      </c>
    </row>
    <row r="55" spans="1:6" ht="44.5" customHeight="1" x14ac:dyDescent="0.25">
      <c r="A55" s="39" t="s">
        <v>54</v>
      </c>
      <c r="B55" s="40" t="s">
        <v>184</v>
      </c>
      <c r="C55" s="40" t="s">
        <v>2</v>
      </c>
      <c r="D55" s="69"/>
      <c r="E55" s="70"/>
      <c r="F55" s="27">
        <f t="shared" si="1"/>
        <v>0</v>
      </c>
    </row>
    <row r="56" spans="1:6" ht="44.5" customHeight="1" x14ac:dyDescent="0.25">
      <c r="A56" s="39" t="s">
        <v>55</v>
      </c>
      <c r="B56" s="40" t="s">
        <v>185</v>
      </c>
      <c r="C56" s="40" t="s">
        <v>2</v>
      </c>
      <c r="D56" s="69"/>
      <c r="E56" s="70"/>
      <c r="F56" s="27">
        <f t="shared" si="1"/>
        <v>0</v>
      </c>
    </row>
    <row r="57" spans="1:6" ht="44.5" customHeight="1" x14ac:dyDescent="0.25">
      <c r="A57" s="98" t="s">
        <v>188</v>
      </c>
      <c r="B57" s="120" t="s">
        <v>189</v>
      </c>
      <c r="C57" s="121"/>
      <c r="D57" s="121"/>
      <c r="E57" s="122"/>
      <c r="F57" s="99">
        <f>SUM(F58:F65)</f>
        <v>0</v>
      </c>
    </row>
    <row r="58" spans="1:6" s="9" customFormat="1" ht="22" customHeight="1" x14ac:dyDescent="0.25">
      <c r="A58" s="39" t="s">
        <v>56</v>
      </c>
      <c r="B58" s="40" t="s">
        <v>190</v>
      </c>
      <c r="C58" s="40" t="s">
        <v>2</v>
      </c>
      <c r="D58" s="69"/>
      <c r="E58" s="70"/>
      <c r="F58" s="27">
        <f t="shared" si="1"/>
        <v>0</v>
      </c>
    </row>
    <row r="59" spans="1:6" ht="45.65" customHeight="1" x14ac:dyDescent="0.25">
      <c r="A59" s="39" t="s">
        <v>57</v>
      </c>
      <c r="B59" s="40" t="s">
        <v>191</v>
      </c>
      <c r="C59" s="40" t="s">
        <v>2</v>
      </c>
      <c r="D59" s="69"/>
      <c r="E59" s="70"/>
      <c r="F59" s="27">
        <f t="shared" si="1"/>
        <v>0</v>
      </c>
    </row>
    <row r="60" spans="1:6" ht="45.65" customHeight="1" x14ac:dyDescent="0.25">
      <c r="A60" s="39" t="s">
        <v>58</v>
      </c>
      <c r="B60" s="40" t="s">
        <v>192</v>
      </c>
      <c r="C60" s="40" t="s">
        <v>2</v>
      </c>
      <c r="D60" s="69"/>
      <c r="E60" s="70"/>
      <c r="F60" s="27">
        <f t="shared" si="1"/>
        <v>0</v>
      </c>
    </row>
    <row r="61" spans="1:6" ht="50.5" customHeight="1" x14ac:dyDescent="0.25">
      <c r="A61" s="39" t="s">
        <v>59</v>
      </c>
      <c r="B61" s="40" t="s">
        <v>193</v>
      </c>
      <c r="C61" s="40" t="s">
        <v>2</v>
      </c>
      <c r="D61" s="69"/>
      <c r="E61" s="70"/>
      <c r="F61" s="27">
        <f t="shared" si="1"/>
        <v>0</v>
      </c>
    </row>
    <row r="62" spans="1:6" ht="50.5" customHeight="1" x14ac:dyDescent="0.25">
      <c r="A62" s="39" t="s">
        <v>60</v>
      </c>
      <c r="B62" s="40" t="s">
        <v>194</v>
      </c>
      <c r="C62" s="40" t="s">
        <v>2</v>
      </c>
      <c r="D62" s="69"/>
      <c r="E62" s="70"/>
      <c r="F62" s="27">
        <f t="shared" si="1"/>
        <v>0</v>
      </c>
    </row>
    <row r="63" spans="1:6" ht="50.5" customHeight="1" x14ac:dyDescent="0.25">
      <c r="A63" s="39" t="s">
        <v>61</v>
      </c>
      <c r="B63" s="40" t="s">
        <v>195</v>
      </c>
      <c r="C63" s="40" t="s">
        <v>2</v>
      </c>
      <c r="D63" s="69"/>
      <c r="E63" s="70"/>
      <c r="F63" s="27">
        <f t="shared" si="1"/>
        <v>0</v>
      </c>
    </row>
    <row r="64" spans="1:6" s="9" customFormat="1" ht="22" customHeight="1" x14ac:dyDescent="0.25">
      <c r="A64" s="39" t="s">
        <v>116</v>
      </c>
      <c r="B64" s="40" t="s">
        <v>196</v>
      </c>
      <c r="C64" s="40" t="s">
        <v>2</v>
      </c>
      <c r="D64" s="69"/>
      <c r="E64" s="70"/>
      <c r="F64" s="27">
        <f t="shared" si="1"/>
        <v>0</v>
      </c>
    </row>
    <row r="65" spans="1:6" ht="50.5" customHeight="1" x14ac:dyDescent="0.25">
      <c r="A65" s="76" t="s">
        <v>117</v>
      </c>
      <c r="B65" s="77" t="s">
        <v>197</v>
      </c>
      <c r="C65" s="77" t="s">
        <v>4</v>
      </c>
      <c r="D65" s="78"/>
      <c r="E65" s="79"/>
      <c r="F65" s="27">
        <f t="shared" si="1"/>
        <v>0</v>
      </c>
    </row>
    <row r="66" spans="1:6" ht="50.5" customHeight="1" x14ac:dyDescent="0.25">
      <c r="A66" s="98" t="s">
        <v>198</v>
      </c>
      <c r="B66" s="120" t="s">
        <v>199</v>
      </c>
      <c r="C66" s="121"/>
      <c r="D66" s="121"/>
      <c r="E66" s="122"/>
      <c r="F66" s="99">
        <f>SUM(F67:F70)</f>
        <v>0</v>
      </c>
    </row>
    <row r="67" spans="1:6" ht="50.5" customHeight="1" x14ac:dyDescent="0.25">
      <c r="A67" s="76" t="s">
        <v>68</v>
      </c>
      <c r="B67" s="77" t="s">
        <v>200</v>
      </c>
      <c r="C67" s="77" t="s">
        <v>2</v>
      </c>
      <c r="D67" s="78"/>
      <c r="E67" s="79"/>
      <c r="F67" s="27">
        <f t="shared" si="1"/>
        <v>0</v>
      </c>
    </row>
    <row r="68" spans="1:6" ht="50.5" customHeight="1" x14ac:dyDescent="0.25">
      <c r="A68" s="76" t="s">
        <v>69</v>
      </c>
      <c r="B68" s="77" t="s">
        <v>201</v>
      </c>
      <c r="C68" s="77" t="s">
        <v>2</v>
      </c>
      <c r="D68" s="78"/>
      <c r="E68" s="79"/>
      <c r="F68" s="27">
        <f t="shared" si="1"/>
        <v>0</v>
      </c>
    </row>
    <row r="69" spans="1:6" ht="50.5" customHeight="1" x14ac:dyDescent="0.25">
      <c r="A69" s="76" t="s">
        <v>70</v>
      </c>
      <c r="B69" s="77" t="s">
        <v>202</v>
      </c>
      <c r="C69" s="77" t="s">
        <v>2</v>
      </c>
      <c r="D69" s="78"/>
      <c r="E69" s="79"/>
      <c r="F69" s="27">
        <f t="shared" si="1"/>
        <v>0</v>
      </c>
    </row>
    <row r="70" spans="1:6" ht="55" customHeight="1" x14ac:dyDescent="0.25">
      <c r="A70" s="39" t="s">
        <v>53</v>
      </c>
      <c r="B70" s="40" t="s">
        <v>187</v>
      </c>
      <c r="C70" s="40" t="s">
        <v>2</v>
      </c>
      <c r="D70" s="69"/>
      <c r="E70" s="70"/>
      <c r="F70" s="27">
        <f>D70*E70</f>
        <v>0</v>
      </c>
    </row>
    <row r="71" spans="1:6" ht="50.5" customHeight="1" x14ac:dyDescent="0.25">
      <c r="A71" s="98" t="s">
        <v>203</v>
      </c>
      <c r="B71" s="120" t="s">
        <v>204</v>
      </c>
      <c r="C71" s="121"/>
      <c r="D71" s="121"/>
      <c r="E71" s="122"/>
      <c r="F71" s="99">
        <f>SUM(F72:F75)</f>
        <v>0</v>
      </c>
    </row>
    <row r="72" spans="1:6" ht="50.5" customHeight="1" x14ac:dyDescent="0.25">
      <c r="A72" s="39" t="s">
        <v>72</v>
      </c>
      <c r="B72" s="40" t="s">
        <v>205</v>
      </c>
      <c r="C72" s="40" t="s">
        <v>2</v>
      </c>
      <c r="D72" s="69"/>
      <c r="E72" s="70"/>
      <c r="F72" s="27">
        <f t="shared" si="1"/>
        <v>0</v>
      </c>
    </row>
    <row r="73" spans="1:6" ht="50.5" customHeight="1" x14ac:dyDescent="0.25">
      <c r="A73" s="39" t="s">
        <v>73</v>
      </c>
      <c r="B73" s="40" t="s">
        <v>206</v>
      </c>
      <c r="C73" s="40" t="s">
        <v>2</v>
      </c>
      <c r="D73" s="69"/>
      <c r="E73" s="70"/>
      <c r="F73" s="27">
        <f t="shared" si="1"/>
        <v>0</v>
      </c>
    </row>
    <row r="74" spans="1:6" ht="50.5" customHeight="1" x14ac:dyDescent="0.25">
      <c r="A74" s="39" t="s">
        <v>86</v>
      </c>
      <c r="B74" s="40" t="s">
        <v>207</v>
      </c>
      <c r="C74" s="40" t="s">
        <v>2</v>
      </c>
      <c r="D74" s="69"/>
      <c r="E74" s="70"/>
      <c r="F74" s="27">
        <f t="shared" si="1"/>
        <v>0</v>
      </c>
    </row>
    <row r="75" spans="1:6" ht="50.5" customHeight="1" x14ac:dyDescent="0.25">
      <c r="A75" s="39" t="s">
        <v>74</v>
      </c>
      <c r="B75" s="40" t="s">
        <v>208</v>
      </c>
      <c r="C75" s="40" t="s">
        <v>2</v>
      </c>
      <c r="D75" s="69"/>
      <c r="E75" s="70"/>
      <c r="F75" s="27">
        <f t="shared" si="1"/>
        <v>0</v>
      </c>
    </row>
    <row r="76" spans="1:6" ht="50.5" customHeight="1" x14ac:dyDescent="0.25">
      <c r="A76" s="98" t="s">
        <v>209</v>
      </c>
      <c r="B76" s="120" t="s">
        <v>210</v>
      </c>
      <c r="C76" s="121"/>
      <c r="D76" s="121"/>
      <c r="E76" s="122"/>
      <c r="F76" s="99">
        <f>SUM(F77:F80)</f>
        <v>0</v>
      </c>
    </row>
    <row r="77" spans="1:6" ht="50.5" customHeight="1" x14ac:dyDescent="0.25">
      <c r="A77" s="39" t="s">
        <v>87</v>
      </c>
      <c r="B77" s="40" t="s">
        <v>211</v>
      </c>
      <c r="C77" s="40" t="s">
        <v>212</v>
      </c>
      <c r="D77" s="69"/>
      <c r="E77" s="70"/>
      <c r="F77" s="27">
        <f t="shared" si="1"/>
        <v>0</v>
      </c>
    </row>
    <row r="78" spans="1:6" ht="50.5" customHeight="1" x14ac:dyDescent="0.25">
      <c r="A78" s="39" t="s">
        <v>88</v>
      </c>
      <c r="B78" s="40" t="s">
        <v>213</v>
      </c>
      <c r="C78" s="40" t="s">
        <v>212</v>
      </c>
      <c r="D78" s="69"/>
      <c r="E78" s="70"/>
      <c r="F78" s="27">
        <f t="shared" si="1"/>
        <v>0</v>
      </c>
    </row>
    <row r="79" spans="1:6" ht="50.5" customHeight="1" x14ac:dyDescent="0.25">
      <c r="A79" s="39" t="s">
        <v>89</v>
      </c>
      <c r="B79" s="40" t="s">
        <v>214</v>
      </c>
      <c r="C79" s="40" t="s">
        <v>2</v>
      </c>
      <c r="D79" s="69"/>
      <c r="E79" s="70"/>
      <c r="F79" s="27">
        <f t="shared" si="1"/>
        <v>0</v>
      </c>
    </row>
    <row r="80" spans="1:6" s="9" customFormat="1" ht="39.75" customHeight="1" x14ac:dyDescent="0.25">
      <c r="A80" s="39" t="s">
        <v>90</v>
      </c>
      <c r="B80" s="40" t="s">
        <v>172</v>
      </c>
      <c r="C80" s="40" t="s">
        <v>2</v>
      </c>
      <c r="D80" s="69"/>
      <c r="E80" s="70"/>
      <c r="F80" s="27">
        <f t="shared" si="1"/>
        <v>0</v>
      </c>
    </row>
    <row r="81" spans="1:6" ht="50.5" customHeight="1" x14ac:dyDescent="0.25">
      <c r="A81" s="105" t="s">
        <v>215</v>
      </c>
      <c r="B81" s="117" t="s">
        <v>221</v>
      </c>
      <c r="C81" s="118"/>
      <c r="D81" s="118"/>
      <c r="E81" s="119"/>
      <c r="F81" s="106">
        <f>SUM(F82:F86)</f>
        <v>0</v>
      </c>
    </row>
    <row r="82" spans="1:6" ht="50.5" customHeight="1" x14ac:dyDescent="0.25">
      <c r="A82" s="39" t="s">
        <v>91</v>
      </c>
      <c r="B82" s="40" t="s">
        <v>216</v>
      </c>
      <c r="C82" s="40" t="s">
        <v>4</v>
      </c>
      <c r="D82" s="69"/>
      <c r="E82" s="70"/>
      <c r="F82" s="27">
        <f t="shared" si="1"/>
        <v>0</v>
      </c>
    </row>
    <row r="83" spans="1:6" ht="50.5" customHeight="1" x14ac:dyDescent="0.25">
      <c r="A83" s="39" t="s">
        <v>92</v>
      </c>
      <c r="B83" s="40" t="s">
        <v>217</v>
      </c>
      <c r="C83" s="40" t="s">
        <v>4</v>
      </c>
      <c r="D83" s="69"/>
      <c r="E83" s="70"/>
      <c r="F83" s="27">
        <f t="shared" si="1"/>
        <v>0</v>
      </c>
    </row>
    <row r="84" spans="1:6" ht="50.5" customHeight="1" x14ac:dyDescent="0.25">
      <c r="A84" s="39" t="s">
        <v>93</v>
      </c>
      <c r="B84" s="40" t="s">
        <v>218</v>
      </c>
      <c r="C84" s="40" t="s">
        <v>4</v>
      </c>
      <c r="D84" s="69"/>
      <c r="E84" s="70"/>
      <c r="F84" s="27">
        <f t="shared" ref="F84:F108" si="2">D84*E84</f>
        <v>0</v>
      </c>
    </row>
    <row r="85" spans="1:6" ht="50.5" customHeight="1" x14ac:dyDescent="0.25">
      <c r="A85" s="39" t="s">
        <v>94</v>
      </c>
      <c r="B85" s="40" t="s">
        <v>219</v>
      </c>
      <c r="C85" s="40" t="s">
        <v>4</v>
      </c>
      <c r="D85" s="69"/>
      <c r="E85" s="70"/>
      <c r="F85" s="27">
        <f t="shared" si="2"/>
        <v>0</v>
      </c>
    </row>
    <row r="86" spans="1:6" ht="50.5" customHeight="1" x14ac:dyDescent="0.25">
      <c r="A86" s="39" t="s">
        <v>95</v>
      </c>
      <c r="B86" s="40" t="s">
        <v>220</v>
      </c>
      <c r="C86" s="40" t="s">
        <v>4</v>
      </c>
      <c r="D86" s="69"/>
      <c r="E86" s="70"/>
      <c r="F86" s="27">
        <f t="shared" si="2"/>
        <v>0</v>
      </c>
    </row>
    <row r="87" spans="1:6" s="9" customFormat="1" ht="22" customHeight="1" x14ac:dyDescent="0.25">
      <c r="A87" s="105" t="s">
        <v>222</v>
      </c>
      <c r="B87" s="117" t="s">
        <v>223</v>
      </c>
      <c r="C87" s="118"/>
      <c r="D87" s="118"/>
      <c r="E87" s="119"/>
      <c r="F87" s="106">
        <f>SUM(F88:F92)</f>
        <v>0</v>
      </c>
    </row>
    <row r="88" spans="1:6" ht="38.5" customHeight="1" x14ac:dyDescent="0.25">
      <c r="A88" s="39" t="s">
        <v>96</v>
      </c>
      <c r="B88" s="40" t="s">
        <v>224</v>
      </c>
      <c r="C88" s="40" t="s">
        <v>2</v>
      </c>
      <c r="D88" s="69"/>
      <c r="E88" s="70"/>
      <c r="F88" s="27">
        <f t="shared" si="2"/>
        <v>0</v>
      </c>
    </row>
    <row r="89" spans="1:6" ht="38.5" customHeight="1" x14ac:dyDescent="0.25">
      <c r="A89" s="39" t="s">
        <v>97</v>
      </c>
      <c r="B89" s="40" t="s">
        <v>225</v>
      </c>
      <c r="C89" s="40" t="s">
        <v>2</v>
      </c>
      <c r="D89" s="69"/>
      <c r="E89" s="70"/>
      <c r="F89" s="27">
        <f t="shared" si="2"/>
        <v>0</v>
      </c>
    </row>
    <row r="90" spans="1:6" ht="38.5" customHeight="1" x14ac:dyDescent="0.25">
      <c r="A90" s="39" t="s">
        <v>98</v>
      </c>
      <c r="B90" s="40" t="s">
        <v>226</v>
      </c>
      <c r="C90" s="40" t="s">
        <v>2</v>
      </c>
      <c r="D90" s="69"/>
      <c r="E90" s="70"/>
      <c r="F90" s="27">
        <f t="shared" si="2"/>
        <v>0</v>
      </c>
    </row>
    <row r="91" spans="1:6" ht="38.5" customHeight="1" x14ac:dyDescent="0.25">
      <c r="A91" s="39" t="s">
        <v>99</v>
      </c>
      <c r="B91" s="40" t="s">
        <v>227</v>
      </c>
      <c r="C91" s="40" t="s">
        <v>2</v>
      </c>
      <c r="D91" s="69"/>
      <c r="E91" s="70"/>
      <c r="F91" s="27">
        <f t="shared" si="2"/>
        <v>0</v>
      </c>
    </row>
    <row r="92" spans="1:6" ht="55.5" customHeight="1" x14ac:dyDescent="0.25">
      <c r="A92" s="39" t="s">
        <v>100</v>
      </c>
      <c r="B92" s="40" t="s">
        <v>228</v>
      </c>
      <c r="C92" s="40" t="s">
        <v>212</v>
      </c>
      <c r="D92" s="69"/>
      <c r="E92" s="70"/>
      <c r="F92" s="27">
        <f t="shared" si="2"/>
        <v>0</v>
      </c>
    </row>
    <row r="93" spans="1:6" ht="43.5" customHeight="1" x14ac:dyDescent="0.25">
      <c r="A93" s="105" t="s">
        <v>229</v>
      </c>
      <c r="B93" s="117" t="s">
        <v>342</v>
      </c>
      <c r="C93" s="118"/>
      <c r="D93" s="118"/>
      <c r="E93" s="119"/>
      <c r="F93" s="106">
        <f>SUM(F94:F98)</f>
        <v>0</v>
      </c>
    </row>
    <row r="94" spans="1:6" s="9" customFormat="1" ht="22" customHeight="1" x14ac:dyDescent="0.25">
      <c r="A94" s="39" t="s">
        <v>101</v>
      </c>
      <c r="B94" s="40" t="s">
        <v>230</v>
      </c>
      <c r="C94" s="40" t="s">
        <v>4</v>
      </c>
      <c r="D94" s="69"/>
      <c r="E94" s="70"/>
      <c r="F94" s="27">
        <f t="shared" si="2"/>
        <v>0</v>
      </c>
    </row>
    <row r="95" spans="1:6" ht="116.25" customHeight="1" x14ac:dyDescent="0.25">
      <c r="A95" s="39" t="s">
        <v>102</v>
      </c>
      <c r="B95" s="40" t="s">
        <v>231</v>
      </c>
      <c r="C95" s="40" t="s">
        <v>4</v>
      </c>
      <c r="D95" s="69"/>
      <c r="E95" s="70"/>
      <c r="F95" s="27">
        <f t="shared" si="2"/>
        <v>0</v>
      </c>
    </row>
    <row r="96" spans="1:6" ht="33.65" customHeight="1" x14ac:dyDescent="0.25">
      <c r="A96" s="39" t="s">
        <v>103</v>
      </c>
      <c r="B96" s="40" t="s">
        <v>232</v>
      </c>
      <c r="C96" s="40" t="s">
        <v>4</v>
      </c>
      <c r="D96" s="69"/>
      <c r="E96" s="70"/>
      <c r="F96" s="27">
        <f t="shared" si="2"/>
        <v>0</v>
      </c>
    </row>
    <row r="97" spans="1:6" ht="15.5" x14ac:dyDescent="0.25">
      <c r="A97" s="39" t="s">
        <v>104</v>
      </c>
      <c r="B97" s="40" t="s">
        <v>233</v>
      </c>
      <c r="C97" s="40" t="s">
        <v>4</v>
      </c>
      <c r="D97" s="69"/>
      <c r="E97" s="70"/>
      <c r="F97" s="27">
        <f t="shared" si="2"/>
        <v>0</v>
      </c>
    </row>
    <row r="98" spans="1:6" ht="44.25" customHeight="1" x14ac:dyDescent="0.25">
      <c r="A98" s="39" t="s">
        <v>105</v>
      </c>
      <c r="B98" s="40" t="s">
        <v>62</v>
      </c>
      <c r="C98" s="40" t="s">
        <v>4</v>
      </c>
      <c r="D98" s="69"/>
      <c r="E98" s="70"/>
      <c r="F98" s="27">
        <f t="shared" si="2"/>
        <v>0</v>
      </c>
    </row>
    <row r="99" spans="1:6" ht="44.25" customHeight="1" x14ac:dyDescent="0.25">
      <c r="A99" s="105" t="s">
        <v>237</v>
      </c>
      <c r="B99" s="117" t="s">
        <v>263</v>
      </c>
      <c r="C99" s="118"/>
      <c r="D99" s="118"/>
      <c r="E99" s="119"/>
      <c r="F99" s="106">
        <f>SUM(F100:F108)</f>
        <v>0</v>
      </c>
    </row>
    <row r="100" spans="1:6" ht="44.25" customHeight="1" x14ac:dyDescent="0.25">
      <c r="A100" s="39" t="s">
        <v>106</v>
      </c>
      <c r="B100" s="40" t="s">
        <v>238</v>
      </c>
      <c r="C100" s="40" t="s">
        <v>4</v>
      </c>
      <c r="D100" s="69"/>
      <c r="E100" s="70"/>
      <c r="F100" s="27">
        <f t="shared" si="2"/>
        <v>0</v>
      </c>
    </row>
    <row r="101" spans="1:6" ht="44.25" customHeight="1" x14ac:dyDescent="0.25">
      <c r="A101" s="39" t="s">
        <v>107</v>
      </c>
      <c r="B101" s="65" t="s">
        <v>282</v>
      </c>
      <c r="C101" s="40" t="s">
        <v>4</v>
      </c>
      <c r="D101" s="69"/>
      <c r="E101" s="70"/>
      <c r="F101" s="27">
        <f t="shared" si="2"/>
        <v>0</v>
      </c>
    </row>
    <row r="102" spans="1:6" ht="44.25" customHeight="1" x14ac:dyDescent="0.25">
      <c r="A102" s="39" t="s">
        <v>108</v>
      </c>
      <c r="B102" s="65" t="s">
        <v>276</v>
      </c>
      <c r="C102" s="40" t="s">
        <v>4</v>
      </c>
      <c r="D102" s="69"/>
      <c r="E102" s="70"/>
      <c r="F102" s="27">
        <f t="shared" si="2"/>
        <v>0</v>
      </c>
    </row>
    <row r="103" spans="1:6" ht="44.25" customHeight="1" x14ac:dyDescent="0.25">
      <c r="A103" s="39" t="s">
        <v>109</v>
      </c>
      <c r="B103" s="40" t="s">
        <v>144</v>
      </c>
      <c r="C103" s="40" t="s">
        <v>4</v>
      </c>
      <c r="D103" s="69"/>
      <c r="E103" s="70"/>
      <c r="F103" s="27">
        <f t="shared" si="2"/>
        <v>0</v>
      </c>
    </row>
    <row r="104" spans="1:6" ht="44.25" customHeight="1" x14ac:dyDescent="0.25">
      <c r="A104" s="39" t="s">
        <v>110</v>
      </c>
      <c r="B104" s="65" t="s">
        <v>277</v>
      </c>
      <c r="C104" s="40" t="s">
        <v>4</v>
      </c>
      <c r="D104" s="69"/>
      <c r="E104" s="70"/>
      <c r="F104" s="27">
        <f t="shared" si="2"/>
        <v>0</v>
      </c>
    </row>
    <row r="105" spans="1:6" ht="44.25" customHeight="1" x14ac:dyDescent="0.25">
      <c r="A105" s="39" t="s">
        <v>111</v>
      </c>
      <c r="B105" s="65" t="s">
        <v>278</v>
      </c>
      <c r="C105" s="40" t="s">
        <v>4</v>
      </c>
      <c r="D105" s="69"/>
      <c r="E105" s="70"/>
      <c r="F105" s="27">
        <f t="shared" si="2"/>
        <v>0</v>
      </c>
    </row>
    <row r="106" spans="1:6" ht="44.25" customHeight="1" x14ac:dyDescent="0.25">
      <c r="A106" s="39" t="s">
        <v>112</v>
      </c>
      <c r="B106" s="65" t="s">
        <v>279</v>
      </c>
      <c r="C106" s="40" t="s">
        <v>4</v>
      </c>
      <c r="D106" s="69"/>
      <c r="E106" s="70"/>
      <c r="F106" s="27">
        <f t="shared" si="2"/>
        <v>0</v>
      </c>
    </row>
    <row r="107" spans="1:6" ht="44.25" customHeight="1" x14ac:dyDescent="0.25">
      <c r="A107" s="39" t="s">
        <v>280</v>
      </c>
      <c r="B107" s="40" t="s">
        <v>239</v>
      </c>
      <c r="C107" s="40" t="s">
        <v>4</v>
      </c>
      <c r="D107" s="69"/>
      <c r="E107" s="70"/>
      <c r="F107" s="27">
        <f t="shared" si="2"/>
        <v>0</v>
      </c>
    </row>
    <row r="108" spans="1:6" ht="44.25" customHeight="1" thickBot="1" x14ac:dyDescent="0.3">
      <c r="A108" s="39" t="s">
        <v>281</v>
      </c>
      <c r="B108" s="40" t="s">
        <v>306</v>
      </c>
      <c r="C108" s="40" t="s">
        <v>4</v>
      </c>
      <c r="D108" s="69"/>
      <c r="E108" s="70"/>
      <c r="F108" s="27">
        <f t="shared" si="2"/>
        <v>0</v>
      </c>
    </row>
    <row r="109" spans="1:6" ht="44.25" customHeight="1" x14ac:dyDescent="0.25">
      <c r="A109" s="107">
        <v>20</v>
      </c>
      <c r="B109" s="114" t="s">
        <v>264</v>
      </c>
      <c r="C109" s="115"/>
      <c r="D109" s="115"/>
      <c r="E109" s="116"/>
      <c r="F109" s="108">
        <f>SUM(F110:F122)</f>
        <v>0</v>
      </c>
    </row>
    <row r="110" spans="1:6" ht="15.5" x14ac:dyDescent="0.25">
      <c r="A110" s="39" t="s">
        <v>240</v>
      </c>
      <c r="B110" s="40" t="s">
        <v>241</v>
      </c>
      <c r="C110" s="43" t="s">
        <v>4</v>
      </c>
      <c r="D110" s="43"/>
      <c r="E110" s="45"/>
      <c r="F110" s="27">
        <f t="shared" ref="F110:F145" si="3">+E110*D110</f>
        <v>0</v>
      </c>
    </row>
    <row r="111" spans="1:6" ht="31" x14ac:dyDescent="0.25">
      <c r="A111" s="39" t="s">
        <v>242</v>
      </c>
      <c r="B111" s="65" t="s">
        <v>285</v>
      </c>
      <c r="C111" s="43" t="s">
        <v>4</v>
      </c>
      <c r="D111" s="43"/>
      <c r="E111" s="45"/>
      <c r="F111" s="27">
        <f t="shared" si="3"/>
        <v>0</v>
      </c>
    </row>
    <row r="112" spans="1:6" ht="15.5" x14ac:dyDescent="0.25">
      <c r="A112" s="39" t="s">
        <v>243</v>
      </c>
      <c r="B112" s="40" t="s">
        <v>244</v>
      </c>
      <c r="C112" s="55" t="s">
        <v>4</v>
      </c>
      <c r="D112" s="56"/>
      <c r="E112" s="57"/>
      <c r="F112" s="27">
        <f t="shared" si="3"/>
        <v>0</v>
      </c>
    </row>
    <row r="113" spans="1:6" ht="31" x14ac:dyDescent="0.25">
      <c r="A113" s="39" t="s">
        <v>245</v>
      </c>
      <c r="B113" s="42" t="s">
        <v>283</v>
      </c>
      <c r="C113" s="52" t="s">
        <v>4</v>
      </c>
      <c r="D113" s="53"/>
      <c r="E113" s="54"/>
      <c r="F113" s="27">
        <f t="shared" si="3"/>
        <v>0</v>
      </c>
    </row>
    <row r="114" spans="1:6" ht="15.5" x14ac:dyDescent="0.25">
      <c r="A114" s="39" t="s">
        <v>246</v>
      </c>
      <c r="B114" s="43" t="s">
        <v>247</v>
      </c>
      <c r="C114" s="52" t="s">
        <v>4</v>
      </c>
      <c r="D114" s="53"/>
      <c r="E114" s="54"/>
      <c r="F114" s="27">
        <f t="shared" si="3"/>
        <v>0</v>
      </c>
    </row>
    <row r="115" spans="1:6" ht="47" thickBot="1" x14ac:dyDescent="0.3">
      <c r="A115" s="39" t="s">
        <v>248</v>
      </c>
      <c r="B115" s="47" t="s">
        <v>284</v>
      </c>
      <c r="C115" s="48" t="s">
        <v>4</v>
      </c>
      <c r="D115" s="49"/>
      <c r="E115" s="50"/>
      <c r="F115" s="29">
        <f t="shared" si="3"/>
        <v>0</v>
      </c>
    </row>
    <row r="116" spans="1:6" ht="15.5" x14ac:dyDescent="0.25">
      <c r="A116" s="81" t="s">
        <v>249</v>
      </c>
      <c r="B116" s="82" t="s">
        <v>250</v>
      </c>
      <c r="C116" s="82" t="s">
        <v>4</v>
      </c>
      <c r="D116" s="82"/>
      <c r="E116" s="83"/>
      <c r="F116" s="84">
        <f t="shared" si="3"/>
        <v>0</v>
      </c>
    </row>
    <row r="117" spans="1:6" ht="15.5" x14ac:dyDescent="0.25">
      <c r="A117" s="39" t="s">
        <v>251</v>
      </c>
      <c r="B117" s="42" t="s">
        <v>252</v>
      </c>
      <c r="C117" s="43" t="s">
        <v>4</v>
      </c>
      <c r="D117" s="43"/>
      <c r="E117" s="45"/>
      <c r="F117" s="27">
        <f t="shared" si="3"/>
        <v>0</v>
      </c>
    </row>
    <row r="118" spans="1:6" ht="15.5" x14ac:dyDescent="0.25">
      <c r="A118" s="39" t="s">
        <v>253</v>
      </c>
      <c r="B118" s="42" t="s">
        <v>254</v>
      </c>
      <c r="C118" s="43" t="s">
        <v>4</v>
      </c>
      <c r="D118" s="43"/>
      <c r="E118" s="45"/>
      <c r="F118" s="27">
        <f t="shared" si="3"/>
        <v>0</v>
      </c>
    </row>
    <row r="119" spans="1:6" ht="15.5" x14ac:dyDescent="0.25">
      <c r="A119" s="39" t="s">
        <v>255</v>
      </c>
      <c r="B119" s="42" t="s">
        <v>256</v>
      </c>
      <c r="C119" s="43" t="s">
        <v>4</v>
      </c>
      <c r="D119" s="43"/>
      <c r="E119" s="45"/>
      <c r="F119" s="27">
        <f t="shared" si="3"/>
        <v>0</v>
      </c>
    </row>
    <row r="120" spans="1:6" ht="87" customHeight="1" x14ac:dyDescent="0.25">
      <c r="A120" s="39" t="s">
        <v>257</v>
      </c>
      <c r="B120" s="42" t="s">
        <v>258</v>
      </c>
      <c r="C120" s="43" t="s">
        <v>4</v>
      </c>
      <c r="D120" s="43"/>
      <c r="E120" s="45"/>
      <c r="F120" s="27">
        <f t="shared" si="3"/>
        <v>0</v>
      </c>
    </row>
    <row r="121" spans="1:6" ht="15.5" x14ac:dyDescent="0.25">
      <c r="A121" s="39" t="s">
        <v>259</v>
      </c>
      <c r="B121" s="42" t="s">
        <v>260</v>
      </c>
      <c r="C121" s="43" t="s">
        <v>4</v>
      </c>
      <c r="D121" s="43"/>
      <c r="E121" s="45"/>
      <c r="F121" s="27">
        <f t="shared" si="3"/>
        <v>0</v>
      </c>
    </row>
    <row r="122" spans="1:6" ht="16" thickBot="1" x14ac:dyDescent="0.3">
      <c r="A122" s="39" t="s">
        <v>261</v>
      </c>
      <c r="B122" s="42" t="s">
        <v>262</v>
      </c>
      <c r="C122" s="43" t="s">
        <v>4</v>
      </c>
      <c r="D122" s="43"/>
      <c r="E122" s="45"/>
      <c r="F122" s="27">
        <f t="shared" si="3"/>
        <v>0</v>
      </c>
    </row>
    <row r="123" spans="1:6" ht="18" x14ac:dyDescent="0.25">
      <c r="A123" s="107">
        <v>21</v>
      </c>
      <c r="B123" s="114" t="s">
        <v>297</v>
      </c>
      <c r="C123" s="115"/>
      <c r="D123" s="115"/>
      <c r="E123" s="116"/>
      <c r="F123" s="108">
        <f>SUM(F124:F128)</f>
        <v>0</v>
      </c>
    </row>
    <row r="124" spans="1:6" ht="62" x14ac:dyDescent="0.25">
      <c r="A124" s="39" t="s">
        <v>271</v>
      </c>
      <c r="B124" s="85" t="s">
        <v>265</v>
      </c>
      <c r="C124" s="43" t="s">
        <v>4</v>
      </c>
      <c r="D124" s="43">
        <v>1</v>
      </c>
      <c r="E124" s="45"/>
      <c r="F124" s="27">
        <f t="shared" si="3"/>
        <v>0</v>
      </c>
    </row>
    <row r="125" spans="1:6" ht="46.5" x14ac:dyDescent="0.25">
      <c r="A125" s="39" t="s">
        <v>272</v>
      </c>
      <c r="B125" s="85" t="s">
        <v>267</v>
      </c>
      <c r="C125" s="43" t="s">
        <v>4</v>
      </c>
      <c r="D125" s="43">
        <v>1</v>
      </c>
      <c r="E125" s="45"/>
      <c r="F125" s="27">
        <f t="shared" si="3"/>
        <v>0</v>
      </c>
    </row>
    <row r="126" spans="1:6" ht="46.5" x14ac:dyDescent="0.25">
      <c r="A126" s="39" t="s">
        <v>273</v>
      </c>
      <c r="B126" s="85" t="s">
        <v>268</v>
      </c>
      <c r="C126" s="43" t="s">
        <v>4</v>
      </c>
      <c r="D126" s="43">
        <v>1</v>
      </c>
      <c r="E126" s="45"/>
      <c r="F126" s="27">
        <f t="shared" si="3"/>
        <v>0</v>
      </c>
    </row>
    <row r="127" spans="1:6" ht="46.5" x14ac:dyDescent="0.25">
      <c r="A127" s="39" t="s">
        <v>274</v>
      </c>
      <c r="B127" s="85" t="s">
        <v>269</v>
      </c>
      <c r="C127" s="43" t="s">
        <v>4</v>
      </c>
      <c r="D127" s="43">
        <v>1</v>
      </c>
      <c r="E127" s="45"/>
      <c r="F127" s="27">
        <f t="shared" si="3"/>
        <v>0</v>
      </c>
    </row>
    <row r="128" spans="1:6" ht="47" thickBot="1" x14ac:dyDescent="0.3">
      <c r="A128" s="39" t="s">
        <v>275</v>
      </c>
      <c r="B128" s="85" t="s">
        <v>270</v>
      </c>
      <c r="C128" s="43" t="s">
        <v>4</v>
      </c>
      <c r="D128" s="53">
        <v>1</v>
      </c>
      <c r="E128" s="54"/>
      <c r="F128" s="27">
        <f t="shared" si="3"/>
        <v>0</v>
      </c>
    </row>
    <row r="129" spans="1:6" ht="18.5" thickBot="1" x14ac:dyDescent="0.3">
      <c r="A129" s="134" t="s">
        <v>353</v>
      </c>
      <c r="B129" s="135"/>
      <c r="C129" s="135"/>
      <c r="D129" s="135"/>
      <c r="E129" s="136"/>
      <c r="F129" s="108"/>
    </row>
    <row r="130" spans="1:6" ht="15.5" x14ac:dyDescent="0.25">
      <c r="A130" s="107">
        <v>22</v>
      </c>
      <c r="B130" s="137" t="s">
        <v>298</v>
      </c>
      <c r="C130" s="138"/>
      <c r="D130" s="138"/>
      <c r="E130" s="139"/>
      <c r="F130" s="108">
        <f>SUM(F131:F135)</f>
        <v>0</v>
      </c>
    </row>
    <row r="131" spans="1:6" ht="31" x14ac:dyDescent="0.25">
      <c r="A131" s="41" t="s">
        <v>292</v>
      </c>
      <c r="B131" s="42" t="s">
        <v>287</v>
      </c>
      <c r="C131" s="43" t="s">
        <v>266</v>
      </c>
      <c r="D131" s="44">
        <v>1</v>
      </c>
      <c r="E131" s="20"/>
      <c r="F131" s="27">
        <f t="shared" si="3"/>
        <v>0</v>
      </c>
    </row>
    <row r="132" spans="1:6" ht="46.5" x14ac:dyDescent="0.25">
      <c r="A132" s="41" t="s">
        <v>293</v>
      </c>
      <c r="B132" s="42" t="s">
        <v>288</v>
      </c>
      <c r="C132" s="43" t="s">
        <v>266</v>
      </c>
      <c r="D132" s="44">
        <v>1</v>
      </c>
      <c r="E132" s="20"/>
      <c r="F132" s="27">
        <f t="shared" si="3"/>
        <v>0</v>
      </c>
    </row>
    <row r="133" spans="1:6" ht="31" x14ac:dyDescent="0.25">
      <c r="A133" s="41" t="s">
        <v>294</v>
      </c>
      <c r="B133" s="71" t="s">
        <v>289</v>
      </c>
      <c r="C133" s="43" t="s">
        <v>266</v>
      </c>
      <c r="D133" s="44">
        <v>1</v>
      </c>
      <c r="E133" s="20"/>
      <c r="F133" s="27">
        <f t="shared" si="3"/>
        <v>0</v>
      </c>
    </row>
    <row r="134" spans="1:6" ht="15.5" x14ac:dyDescent="0.25">
      <c r="A134" s="41" t="s">
        <v>295</v>
      </c>
      <c r="B134" s="42" t="s">
        <v>290</v>
      </c>
      <c r="C134" s="43" t="s">
        <v>266</v>
      </c>
      <c r="D134" s="44">
        <v>1</v>
      </c>
      <c r="E134" s="20"/>
      <c r="F134" s="27">
        <f t="shared" si="3"/>
        <v>0</v>
      </c>
    </row>
    <row r="135" spans="1:6" ht="47" thickBot="1" x14ac:dyDescent="0.3">
      <c r="A135" s="41" t="s">
        <v>296</v>
      </c>
      <c r="B135" s="67" t="s">
        <v>291</v>
      </c>
      <c r="C135" s="43" t="s">
        <v>266</v>
      </c>
      <c r="D135" s="44">
        <v>1</v>
      </c>
      <c r="E135" s="20"/>
      <c r="F135" s="27">
        <f t="shared" si="3"/>
        <v>0</v>
      </c>
    </row>
    <row r="136" spans="1:6" ht="15.5" x14ac:dyDescent="0.25">
      <c r="A136" s="107">
        <v>23</v>
      </c>
      <c r="B136" s="137" t="s">
        <v>299</v>
      </c>
      <c r="C136" s="138"/>
      <c r="D136" s="138"/>
      <c r="E136" s="139"/>
      <c r="F136" s="108">
        <f>SUM(F137:F139)</f>
        <v>0</v>
      </c>
    </row>
    <row r="137" spans="1:6" ht="15.5" x14ac:dyDescent="0.25">
      <c r="A137" s="39" t="s">
        <v>302</v>
      </c>
      <c r="B137" s="65" t="s">
        <v>305</v>
      </c>
      <c r="C137" s="24" t="s">
        <v>266</v>
      </c>
      <c r="D137" s="24">
        <v>1</v>
      </c>
      <c r="E137" s="26"/>
      <c r="F137" s="27">
        <f t="shared" si="3"/>
        <v>0</v>
      </c>
    </row>
    <row r="138" spans="1:6" ht="31" x14ac:dyDescent="0.25">
      <c r="A138" s="39" t="s">
        <v>303</v>
      </c>
      <c r="B138" s="42" t="s">
        <v>300</v>
      </c>
      <c r="C138" s="4" t="s">
        <v>266</v>
      </c>
      <c r="D138" s="4">
        <v>1</v>
      </c>
      <c r="E138" s="20"/>
      <c r="F138" s="27">
        <f t="shared" si="3"/>
        <v>0</v>
      </c>
    </row>
    <row r="139" spans="1:6" ht="31.5" thickBot="1" x14ac:dyDescent="0.3">
      <c r="A139" s="39" t="s">
        <v>304</v>
      </c>
      <c r="B139" s="42" t="s">
        <v>301</v>
      </c>
      <c r="C139" s="4" t="s">
        <v>266</v>
      </c>
      <c r="D139" s="4">
        <v>1</v>
      </c>
      <c r="E139" s="20"/>
      <c r="F139" s="27">
        <f t="shared" si="3"/>
        <v>0</v>
      </c>
    </row>
    <row r="140" spans="1:6" ht="15.5" x14ac:dyDescent="0.25">
      <c r="A140" s="107">
        <v>24</v>
      </c>
      <c r="B140" s="137" t="s">
        <v>307</v>
      </c>
      <c r="C140" s="138"/>
      <c r="D140" s="138"/>
      <c r="E140" s="139"/>
      <c r="F140" s="108">
        <f>SUM(F141:F145)</f>
        <v>0</v>
      </c>
    </row>
    <row r="141" spans="1:6" ht="31" x14ac:dyDescent="0.25">
      <c r="A141" s="41" t="s">
        <v>313</v>
      </c>
      <c r="B141" s="42" t="s">
        <v>308</v>
      </c>
      <c r="C141" s="4" t="s">
        <v>266</v>
      </c>
      <c r="D141" s="4">
        <v>1</v>
      </c>
      <c r="E141" s="20"/>
      <c r="F141" s="27">
        <f t="shared" si="3"/>
        <v>0</v>
      </c>
    </row>
    <row r="142" spans="1:6" ht="46.5" x14ac:dyDescent="0.25">
      <c r="A142" s="41" t="s">
        <v>314</v>
      </c>
      <c r="B142" s="42" t="s">
        <v>311</v>
      </c>
      <c r="C142" s="4" t="s">
        <v>266</v>
      </c>
      <c r="D142" s="4">
        <v>1</v>
      </c>
      <c r="E142" s="20"/>
      <c r="F142" s="27">
        <f t="shared" si="3"/>
        <v>0</v>
      </c>
    </row>
    <row r="143" spans="1:6" ht="31" x14ac:dyDescent="0.25">
      <c r="A143" s="41" t="s">
        <v>315</v>
      </c>
      <c r="B143" s="42" t="s">
        <v>312</v>
      </c>
      <c r="C143" s="4" t="s">
        <v>266</v>
      </c>
      <c r="D143" s="4">
        <v>1</v>
      </c>
      <c r="E143" s="20"/>
      <c r="F143" s="27">
        <f t="shared" si="3"/>
        <v>0</v>
      </c>
    </row>
    <row r="144" spans="1:6" ht="31" x14ac:dyDescent="0.25">
      <c r="A144" s="41" t="s">
        <v>316</v>
      </c>
      <c r="B144" s="42" t="s">
        <v>309</v>
      </c>
      <c r="C144" s="4" t="s">
        <v>266</v>
      </c>
      <c r="D144" s="4">
        <v>1</v>
      </c>
      <c r="E144" s="20"/>
      <c r="F144" s="27">
        <f t="shared" si="3"/>
        <v>0</v>
      </c>
    </row>
    <row r="145" spans="1:6" ht="31" x14ac:dyDescent="0.25">
      <c r="A145" s="41" t="s">
        <v>317</v>
      </c>
      <c r="B145" s="42" t="s">
        <v>310</v>
      </c>
      <c r="C145" s="4" t="s">
        <v>266</v>
      </c>
      <c r="D145" s="4">
        <v>1</v>
      </c>
      <c r="E145" s="20"/>
      <c r="F145" s="27">
        <f t="shared" si="3"/>
        <v>0</v>
      </c>
    </row>
    <row r="147" spans="1:6" ht="15.5" x14ac:dyDescent="0.25">
      <c r="A147" s="25"/>
      <c r="B147" s="60"/>
      <c r="C147" s="25"/>
      <c r="D147" s="25"/>
      <c r="E147" s="61"/>
      <c r="F147" s="61"/>
    </row>
    <row r="148" spans="1:6" ht="16" thickBot="1" x14ac:dyDescent="0.3">
      <c r="A148" s="25"/>
      <c r="B148" s="60"/>
      <c r="C148" s="25"/>
      <c r="D148" s="25"/>
      <c r="E148" s="61"/>
      <c r="F148" s="61"/>
    </row>
    <row r="149" spans="1:6" ht="18.5" thickBot="1" x14ac:dyDescent="0.3">
      <c r="A149" s="5"/>
      <c r="B149" s="36" t="s">
        <v>5</v>
      </c>
      <c r="C149" s="7"/>
      <c r="D149" s="7"/>
      <c r="E149" s="21"/>
      <c r="F149" s="37">
        <f>F140+F136+F130+F123+F109+F99+F93+F87+F81+F76+F71+F66+F57+F54+F50+F43+F37+F30+F12+F18</f>
        <v>0</v>
      </c>
    </row>
    <row r="150" spans="1:6" ht="16" thickBot="1" x14ac:dyDescent="0.3">
      <c r="A150" s="5"/>
      <c r="B150" s="6" t="s">
        <v>11</v>
      </c>
      <c r="C150" s="7"/>
      <c r="D150" s="7"/>
      <c r="E150" s="21"/>
      <c r="F150" s="22">
        <f>+F149*0.2</f>
        <v>0</v>
      </c>
    </row>
    <row r="151" spans="1:6" ht="18.5" thickBot="1" x14ac:dyDescent="0.3">
      <c r="A151" s="5"/>
      <c r="B151" s="36" t="s">
        <v>7</v>
      </c>
      <c r="C151" s="7"/>
      <c r="D151" s="7"/>
      <c r="E151" s="21"/>
      <c r="F151" s="37">
        <f>+F150+F149</f>
        <v>0</v>
      </c>
    </row>
    <row r="153" spans="1:6" x14ac:dyDescent="0.25">
      <c r="B153" s="9"/>
      <c r="E153" s="18"/>
      <c r="F153" s="18"/>
    </row>
    <row r="154" spans="1:6" x14ac:dyDescent="0.25">
      <c r="A154" s="18"/>
      <c r="C154" s="18"/>
      <c r="D154" s="18"/>
      <c r="E154" s="18"/>
      <c r="F154" s="18"/>
    </row>
    <row r="155" spans="1:6" x14ac:dyDescent="0.25">
      <c r="A155" s="18"/>
      <c r="C155" s="18"/>
      <c r="D155" s="18"/>
      <c r="E155" s="18"/>
      <c r="F155" s="18"/>
    </row>
    <row r="156" spans="1:6" x14ac:dyDescent="0.25">
      <c r="A156" s="18"/>
      <c r="C156" s="18"/>
      <c r="D156" s="18"/>
      <c r="E156" s="18"/>
      <c r="F156" s="18"/>
    </row>
    <row r="157" spans="1:6" x14ac:dyDescent="0.25">
      <c r="A157" s="18"/>
      <c r="C157" s="18"/>
      <c r="D157" s="18"/>
      <c r="E157" s="18"/>
      <c r="F157" s="18"/>
    </row>
    <row r="158" spans="1:6" x14ac:dyDescent="0.25">
      <c r="A158" s="18"/>
      <c r="B158" s="18" t="s">
        <v>8</v>
      </c>
      <c r="C158" s="18" t="s">
        <v>9</v>
      </c>
      <c r="D158" s="18"/>
      <c r="E158" s="18"/>
      <c r="F158" s="18"/>
    </row>
    <row r="159" spans="1:6" x14ac:dyDescent="0.25">
      <c r="A159" s="18"/>
      <c r="C159" s="18"/>
      <c r="D159" s="18"/>
      <c r="E159" s="18"/>
      <c r="F159" s="18"/>
    </row>
    <row r="160" spans="1:6" x14ac:dyDescent="0.25">
      <c r="A160" s="18"/>
      <c r="C160" s="18"/>
      <c r="D160" s="18"/>
      <c r="E160" s="18"/>
      <c r="F160" s="18"/>
    </row>
    <row r="161" spans="2:6" x14ac:dyDescent="0.25">
      <c r="B161" s="10" t="s">
        <v>10</v>
      </c>
      <c r="E161" s="18"/>
      <c r="F161" s="18"/>
    </row>
    <row r="162" spans="2:6" x14ac:dyDescent="0.25">
      <c r="B162" s="9"/>
      <c r="E162" s="18"/>
      <c r="F162" s="18"/>
    </row>
  </sheetData>
  <mergeCells count="25">
    <mergeCell ref="A129:E129"/>
    <mergeCell ref="B130:E130"/>
    <mergeCell ref="B136:E136"/>
    <mergeCell ref="B140:E140"/>
    <mergeCell ref="B12:E12"/>
    <mergeCell ref="B87:E87"/>
    <mergeCell ref="B93:E93"/>
    <mergeCell ref="B99:E99"/>
    <mergeCell ref="B109:E109"/>
    <mergeCell ref="B123:E123"/>
    <mergeCell ref="B57:E57"/>
    <mergeCell ref="B66:E66"/>
    <mergeCell ref="B71:E71"/>
    <mergeCell ref="B76:E76"/>
    <mergeCell ref="B81:E81"/>
    <mergeCell ref="B30:E30"/>
    <mergeCell ref="B37:E37"/>
    <mergeCell ref="B43:E43"/>
    <mergeCell ref="B50:E50"/>
    <mergeCell ref="B54:E54"/>
    <mergeCell ref="B4:G4"/>
    <mergeCell ref="B5:G5"/>
    <mergeCell ref="A7:F7"/>
    <mergeCell ref="B18:E18"/>
    <mergeCell ref="A11:F11"/>
  </mergeCells>
  <phoneticPr fontId="19" type="noConversion"/>
  <printOptions horizontalCentered="1" verticalCentered="1" gridLinesSet="0"/>
  <pageMargins left="0.23622047244094491" right="0.23622047244094491" top="0.74803149606299213" bottom="0.74803149606299213" header="0.31496062992125984" footer="0.31496062992125984"/>
  <pageSetup paperSize="9" scale="49" fitToHeight="0" orientation="portrait" verticalDpi="4294967292" r:id="rId1"/>
  <headerFooter alignWithMargins="0">
    <oddHeader xml:space="preserve">&amp;C
</oddHeader>
  </headerFooter>
  <rowBreaks count="2" manualBreakCount="2">
    <brk id="31" max="6" man="1"/>
    <brk id="57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247FE-1BB1-4340-AE41-036C44B1BDA2}">
  <dimension ref="A1:G162"/>
  <sheetViews>
    <sheetView showGridLines="0" view="pageBreakPreview" zoomScale="70" zoomScaleNormal="70" zoomScaleSheetLayoutView="70" zoomScalePageLayoutView="70" workbookViewId="0">
      <selection activeCell="F25" sqref="F25"/>
    </sheetView>
  </sheetViews>
  <sheetFormatPr baseColWidth="10" defaultColWidth="11.453125" defaultRowHeight="12.5" x14ac:dyDescent="0.25"/>
  <cols>
    <col min="1" max="1" width="16.453125" style="1" customWidth="1"/>
    <col min="2" max="2" width="67.54296875" style="18" customWidth="1"/>
    <col min="3" max="3" width="12.453125" style="15" customWidth="1"/>
    <col min="4" max="4" width="16.453125" style="15" customWidth="1"/>
    <col min="5" max="6" width="21.54296875" style="15" customWidth="1"/>
    <col min="7" max="7" width="2.1796875" style="18" customWidth="1"/>
    <col min="8" max="16384" width="11.453125" style="18"/>
  </cols>
  <sheetData>
    <row r="1" spans="1:7" s="19" customFormat="1" ht="29.5" x14ac:dyDescent="0.55000000000000004">
      <c r="A1" s="11" t="s">
        <v>115</v>
      </c>
      <c r="B1" s="17"/>
      <c r="C1" s="17"/>
      <c r="D1" s="17"/>
      <c r="E1" s="17"/>
      <c r="F1" s="17"/>
    </row>
    <row r="2" spans="1:7" ht="7.5" customHeight="1" x14ac:dyDescent="0.35">
      <c r="A2" s="12"/>
      <c r="B2" s="16"/>
      <c r="C2" s="16"/>
      <c r="D2" s="16"/>
      <c r="E2" s="16"/>
      <c r="F2" s="16"/>
    </row>
    <row r="3" spans="1:7" ht="17.5" x14ac:dyDescent="0.35">
      <c r="A3" s="12"/>
      <c r="B3" s="16"/>
      <c r="C3" s="16"/>
      <c r="D3" s="16"/>
      <c r="E3" s="16"/>
      <c r="F3" s="16"/>
    </row>
    <row r="4" spans="1:7" ht="25.4" customHeight="1" x14ac:dyDescent="0.25">
      <c r="B4" s="123" t="s">
        <v>349</v>
      </c>
      <c r="C4" s="123"/>
      <c r="D4" s="123"/>
      <c r="E4" s="123"/>
      <c r="F4" s="123"/>
      <c r="G4" s="123"/>
    </row>
    <row r="5" spans="1:7" ht="18.75" customHeight="1" x14ac:dyDescent="0.25">
      <c r="A5" s="13"/>
      <c r="B5" s="124"/>
      <c r="C5" s="124"/>
      <c r="D5" s="124"/>
      <c r="E5" s="124"/>
      <c r="F5" s="124"/>
      <c r="G5" s="124"/>
    </row>
    <row r="6" spans="1:7" ht="18.75" customHeight="1" x14ac:dyDescent="0.25">
      <c r="A6" s="14"/>
    </row>
    <row r="7" spans="1:7" ht="59.25" customHeight="1" x14ac:dyDescent="0.25">
      <c r="A7" s="140" t="s">
        <v>358</v>
      </c>
      <c r="B7" s="124"/>
      <c r="C7" s="124"/>
      <c r="D7" s="124"/>
      <c r="E7" s="124"/>
      <c r="F7" s="124"/>
    </row>
    <row r="8" spans="1:7" s="23" customFormat="1" ht="35.15" customHeight="1" x14ac:dyDescent="0.55000000000000004">
      <c r="A8" s="2"/>
      <c r="B8" s="3"/>
      <c r="C8" s="3"/>
      <c r="D8" s="3"/>
      <c r="E8" s="3"/>
      <c r="F8" s="3"/>
      <c r="G8" s="18"/>
    </row>
    <row r="9" spans="1:7" ht="13" thickBot="1" x14ac:dyDescent="0.3">
      <c r="A9" s="2"/>
      <c r="B9" s="3"/>
      <c r="C9" s="3"/>
      <c r="D9" s="3"/>
      <c r="E9" s="3"/>
      <c r="F9" s="3"/>
    </row>
    <row r="10" spans="1:7" s="8" customFormat="1" ht="27.75" customHeight="1" thickBot="1" x14ac:dyDescent="0.35">
      <c r="A10" s="72" t="s">
        <v>0</v>
      </c>
      <c r="B10" s="73" t="s">
        <v>1</v>
      </c>
      <c r="C10" s="73" t="s">
        <v>2</v>
      </c>
      <c r="D10" s="73" t="s">
        <v>12</v>
      </c>
      <c r="E10" s="74" t="s">
        <v>3</v>
      </c>
      <c r="F10" s="74" t="s">
        <v>6</v>
      </c>
    </row>
    <row r="11" spans="1:7" ht="22" customHeight="1" thickBot="1" x14ac:dyDescent="0.3">
      <c r="A11" s="144" t="s">
        <v>338</v>
      </c>
      <c r="B11" s="145"/>
      <c r="C11" s="145"/>
      <c r="D11" s="145"/>
      <c r="E11" s="145"/>
      <c r="F11" s="146"/>
    </row>
    <row r="12" spans="1:7" ht="22" customHeight="1" x14ac:dyDescent="0.25">
      <c r="A12" s="102" t="s">
        <v>139</v>
      </c>
      <c r="B12" s="126" t="s">
        <v>140</v>
      </c>
      <c r="C12" s="127"/>
      <c r="D12" s="127"/>
      <c r="E12" s="128"/>
      <c r="F12" s="101">
        <f>SUM(F13:F17)</f>
        <v>0</v>
      </c>
    </row>
    <row r="13" spans="1:7" ht="27.65" customHeight="1" x14ac:dyDescent="0.25">
      <c r="A13" s="39" t="s">
        <v>31</v>
      </c>
      <c r="B13" s="40" t="s">
        <v>63</v>
      </c>
      <c r="C13" s="40" t="s">
        <v>4</v>
      </c>
      <c r="D13" s="69"/>
      <c r="E13" s="70"/>
      <c r="F13" s="80">
        <f t="shared" ref="F13:F17" si="0">+E13*D13</f>
        <v>0</v>
      </c>
    </row>
    <row r="14" spans="1:7" ht="64.400000000000006" customHeight="1" x14ac:dyDescent="0.25">
      <c r="A14" s="39" t="s">
        <v>32</v>
      </c>
      <c r="B14" s="40" t="s">
        <v>235</v>
      </c>
      <c r="C14" s="40" t="s">
        <v>4</v>
      </c>
      <c r="D14" s="69"/>
      <c r="E14" s="70"/>
      <c r="F14" s="80">
        <f t="shared" si="0"/>
        <v>0</v>
      </c>
    </row>
    <row r="15" spans="1:7" ht="64.400000000000006" customHeight="1" x14ac:dyDescent="0.25">
      <c r="A15" s="39" t="s">
        <v>33</v>
      </c>
      <c r="B15" s="40" t="s">
        <v>142</v>
      </c>
      <c r="C15" s="40" t="s">
        <v>4</v>
      </c>
      <c r="D15" s="69"/>
      <c r="E15" s="70"/>
      <c r="F15" s="80">
        <f t="shared" si="0"/>
        <v>0</v>
      </c>
    </row>
    <row r="16" spans="1:7" ht="64.400000000000006" customHeight="1" x14ac:dyDescent="0.25">
      <c r="A16" s="39" t="s">
        <v>34</v>
      </c>
      <c r="B16" s="40" t="s">
        <v>236</v>
      </c>
      <c r="C16" s="40" t="s">
        <v>4</v>
      </c>
      <c r="D16" s="69"/>
      <c r="E16" s="70"/>
      <c r="F16" s="80">
        <f t="shared" si="0"/>
        <v>0</v>
      </c>
    </row>
    <row r="17" spans="1:6" ht="64.400000000000006" customHeight="1" x14ac:dyDescent="0.25">
      <c r="A17" s="39" t="s">
        <v>35</v>
      </c>
      <c r="B17" s="40" t="s">
        <v>143</v>
      </c>
      <c r="C17" s="40" t="s">
        <v>4</v>
      </c>
      <c r="D17" s="69"/>
      <c r="E17" s="70"/>
      <c r="F17" s="80">
        <f t="shared" si="0"/>
        <v>0</v>
      </c>
    </row>
    <row r="18" spans="1:6" ht="22" customHeight="1" x14ac:dyDescent="0.25">
      <c r="A18" s="102" t="s">
        <v>145</v>
      </c>
      <c r="B18" s="126" t="s">
        <v>146</v>
      </c>
      <c r="C18" s="127"/>
      <c r="D18" s="127"/>
      <c r="E18" s="128"/>
      <c r="F18" s="101">
        <f>SUM(F19:F29)</f>
        <v>0</v>
      </c>
    </row>
    <row r="19" spans="1:6" ht="54.75" customHeight="1" x14ac:dyDescent="0.25">
      <c r="A19" s="39" t="s">
        <v>36</v>
      </c>
      <c r="B19" s="40" t="s">
        <v>147</v>
      </c>
      <c r="C19" s="40" t="s">
        <v>4</v>
      </c>
      <c r="D19" s="69"/>
      <c r="E19" s="70"/>
      <c r="F19" s="80">
        <f t="shared" ref="F19:F29" si="1">+E19*D19</f>
        <v>0</v>
      </c>
    </row>
    <row r="20" spans="1:6" ht="54.75" customHeight="1" x14ac:dyDescent="0.25">
      <c r="A20" s="39" t="s">
        <v>37</v>
      </c>
      <c r="B20" s="40" t="s">
        <v>148</v>
      </c>
      <c r="C20" s="40" t="s">
        <v>4</v>
      </c>
      <c r="D20" s="69"/>
      <c r="E20" s="70"/>
      <c r="F20" s="80">
        <f t="shared" si="1"/>
        <v>0</v>
      </c>
    </row>
    <row r="21" spans="1:6" ht="54.75" customHeight="1" x14ac:dyDescent="0.25">
      <c r="A21" s="39" t="s">
        <v>75</v>
      </c>
      <c r="B21" s="40" t="s">
        <v>149</v>
      </c>
      <c r="C21" s="40" t="s">
        <v>4</v>
      </c>
      <c r="D21" s="69"/>
      <c r="E21" s="70"/>
      <c r="F21" s="80">
        <f t="shared" si="1"/>
        <v>0</v>
      </c>
    </row>
    <row r="22" spans="1:6" ht="54.75" customHeight="1" x14ac:dyDescent="0.25">
      <c r="A22" s="39" t="s">
        <v>76</v>
      </c>
      <c r="B22" s="40" t="s">
        <v>150</v>
      </c>
      <c r="C22" s="40" t="s">
        <v>4</v>
      </c>
      <c r="D22" s="69"/>
      <c r="E22" s="70"/>
      <c r="F22" s="80">
        <f t="shared" si="1"/>
        <v>0</v>
      </c>
    </row>
    <row r="23" spans="1:6" ht="35.25" customHeight="1" x14ac:dyDescent="0.25">
      <c r="A23" s="39" t="s">
        <v>77</v>
      </c>
      <c r="B23" s="40" t="s">
        <v>151</v>
      </c>
      <c r="C23" s="40" t="s">
        <v>4</v>
      </c>
      <c r="D23" s="69"/>
      <c r="E23" s="70"/>
      <c r="F23" s="80">
        <f t="shared" si="1"/>
        <v>0</v>
      </c>
    </row>
    <row r="24" spans="1:6" ht="22" customHeight="1" x14ac:dyDescent="0.25">
      <c r="A24" s="39" t="s">
        <v>78</v>
      </c>
      <c r="B24" s="40" t="s">
        <v>152</v>
      </c>
      <c r="C24" s="40" t="s">
        <v>4</v>
      </c>
      <c r="D24" s="69"/>
      <c r="E24" s="70"/>
      <c r="F24" s="80">
        <f t="shared" si="1"/>
        <v>0</v>
      </c>
    </row>
    <row r="25" spans="1:6" ht="54.75" customHeight="1" x14ac:dyDescent="0.25">
      <c r="A25" s="39" t="s">
        <v>79</v>
      </c>
      <c r="B25" s="40" t="s">
        <v>153</v>
      </c>
      <c r="C25" s="40" t="s">
        <v>4</v>
      </c>
      <c r="D25" s="69"/>
      <c r="E25" s="70"/>
      <c r="F25" s="80">
        <f t="shared" si="1"/>
        <v>0</v>
      </c>
    </row>
    <row r="26" spans="1:6" ht="54.75" customHeight="1" x14ac:dyDescent="0.25">
      <c r="A26" s="39" t="s">
        <v>80</v>
      </c>
      <c r="B26" s="40" t="s">
        <v>154</v>
      </c>
      <c r="C26" s="40" t="s">
        <v>4</v>
      </c>
      <c r="D26" s="69"/>
      <c r="E26" s="70"/>
      <c r="F26" s="80">
        <f t="shared" si="1"/>
        <v>0</v>
      </c>
    </row>
    <row r="27" spans="1:6" ht="54.75" customHeight="1" x14ac:dyDescent="0.25">
      <c r="A27" s="39" t="s">
        <v>81</v>
      </c>
      <c r="B27" s="40" t="s">
        <v>155</v>
      </c>
      <c r="C27" s="40" t="s">
        <v>4</v>
      </c>
      <c r="D27" s="69"/>
      <c r="E27" s="70"/>
      <c r="F27" s="80">
        <f t="shared" si="1"/>
        <v>0</v>
      </c>
    </row>
    <row r="28" spans="1:6" ht="54.75" customHeight="1" x14ac:dyDescent="0.25">
      <c r="A28" s="39" t="s">
        <v>82</v>
      </c>
      <c r="B28" s="40" t="s">
        <v>156</v>
      </c>
      <c r="C28" s="40" t="s">
        <v>4</v>
      </c>
      <c r="D28" s="69"/>
      <c r="E28" s="70"/>
      <c r="F28" s="80">
        <f t="shared" si="1"/>
        <v>0</v>
      </c>
    </row>
    <row r="29" spans="1:6" ht="54.75" customHeight="1" x14ac:dyDescent="0.25">
      <c r="A29" s="39" t="s">
        <v>157</v>
      </c>
      <c r="B29" s="40" t="s">
        <v>158</v>
      </c>
      <c r="C29" s="40" t="s">
        <v>4</v>
      </c>
      <c r="D29" s="69"/>
      <c r="E29" s="70"/>
      <c r="F29" s="80">
        <f t="shared" si="1"/>
        <v>0</v>
      </c>
    </row>
    <row r="30" spans="1:6" ht="28.4" customHeight="1" x14ac:dyDescent="0.25">
      <c r="A30" s="105" t="s">
        <v>159</v>
      </c>
      <c r="B30" s="117" t="s">
        <v>160</v>
      </c>
      <c r="C30" s="118"/>
      <c r="D30" s="118"/>
      <c r="E30" s="119"/>
      <c r="F30" s="106">
        <f>SUM(F31:F36)</f>
        <v>0</v>
      </c>
    </row>
    <row r="31" spans="1:6" ht="22" customHeight="1" x14ac:dyDescent="0.25">
      <c r="A31" s="39" t="s">
        <v>38</v>
      </c>
      <c r="B31" s="40" t="s">
        <v>161</v>
      </c>
      <c r="C31" s="40" t="s">
        <v>4</v>
      </c>
      <c r="D31" s="69"/>
      <c r="E31" s="70"/>
      <c r="F31" s="80">
        <f t="shared" ref="F31:F36" si="2">+E31*D31</f>
        <v>0</v>
      </c>
    </row>
    <row r="32" spans="1:6" ht="15.5" x14ac:dyDescent="0.25">
      <c r="A32" s="39" t="s">
        <v>39</v>
      </c>
      <c r="B32" s="40" t="s">
        <v>162</v>
      </c>
      <c r="C32" s="40" t="s">
        <v>4</v>
      </c>
      <c r="D32" s="69"/>
      <c r="E32" s="70"/>
      <c r="F32" s="80">
        <f t="shared" si="2"/>
        <v>0</v>
      </c>
    </row>
    <row r="33" spans="1:6" ht="48" customHeight="1" x14ac:dyDescent="0.25">
      <c r="A33" s="39" t="s">
        <v>40</v>
      </c>
      <c r="B33" s="40" t="s">
        <v>163</v>
      </c>
      <c r="C33" s="40" t="s">
        <v>4</v>
      </c>
      <c r="D33" s="69"/>
      <c r="E33" s="70"/>
      <c r="F33" s="80">
        <f t="shared" si="2"/>
        <v>0</v>
      </c>
    </row>
    <row r="34" spans="1:6" ht="42" customHeight="1" x14ac:dyDescent="0.25">
      <c r="A34" s="39" t="s">
        <v>41</v>
      </c>
      <c r="B34" s="40" t="s">
        <v>164</v>
      </c>
      <c r="C34" s="40" t="s">
        <v>4</v>
      </c>
      <c r="D34" s="69"/>
      <c r="E34" s="70"/>
      <c r="F34" s="80">
        <f t="shared" si="2"/>
        <v>0</v>
      </c>
    </row>
    <row r="35" spans="1:6" ht="42" customHeight="1" x14ac:dyDescent="0.25">
      <c r="A35" s="39" t="s">
        <v>42</v>
      </c>
      <c r="B35" s="40" t="s">
        <v>165</v>
      </c>
      <c r="C35" s="40" t="s">
        <v>4</v>
      </c>
      <c r="D35" s="69"/>
      <c r="E35" s="70"/>
      <c r="F35" s="80">
        <f t="shared" si="2"/>
        <v>0</v>
      </c>
    </row>
    <row r="36" spans="1:6" ht="42" customHeight="1" x14ac:dyDescent="0.25">
      <c r="A36" s="39" t="s">
        <v>83</v>
      </c>
      <c r="B36" s="40" t="s">
        <v>166</v>
      </c>
      <c r="C36" s="40" t="s">
        <v>4</v>
      </c>
      <c r="D36" s="69"/>
      <c r="E36" s="70"/>
      <c r="F36" s="80">
        <f t="shared" si="2"/>
        <v>0</v>
      </c>
    </row>
    <row r="37" spans="1:6" ht="54" customHeight="1" x14ac:dyDescent="0.25">
      <c r="A37" s="105" t="s">
        <v>167</v>
      </c>
      <c r="B37" s="117" t="s">
        <v>175</v>
      </c>
      <c r="C37" s="118"/>
      <c r="D37" s="118"/>
      <c r="E37" s="119"/>
      <c r="F37" s="106">
        <f>SUM(F38:F42)</f>
        <v>0</v>
      </c>
    </row>
    <row r="38" spans="1:6" ht="54" customHeight="1" x14ac:dyDescent="0.25">
      <c r="A38" s="39" t="s">
        <v>43</v>
      </c>
      <c r="B38" s="40" t="s">
        <v>168</v>
      </c>
      <c r="C38" s="40" t="s">
        <v>30</v>
      </c>
      <c r="D38" s="69"/>
      <c r="E38" s="70"/>
      <c r="F38" s="80">
        <f t="shared" ref="F38:F42" si="3">+E38*D38</f>
        <v>0</v>
      </c>
    </row>
    <row r="39" spans="1:6" ht="22" customHeight="1" x14ac:dyDescent="0.25">
      <c r="A39" s="39" t="s">
        <v>44</v>
      </c>
      <c r="B39" s="40" t="s">
        <v>169</v>
      </c>
      <c r="C39" s="40" t="s">
        <v>2</v>
      </c>
      <c r="D39" s="69"/>
      <c r="E39" s="70"/>
      <c r="F39" s="80">
        <f t="shared" si="3"/>
        <v>0</v>
      </c>
    </row>
    <row r="40" spans="1:6" ht="124.5" customHeight="1" x14ac:dyDescent="0.25">
      <c r="A40" s="39" t="s">
        <v>45</v>
      </c>
      <c r="B40" s="40" t="s">
        <v>170</v>
      </c>
      <c r="C40" s="40" t="s">
        <v>30</v>
      </c>
      <c r="D40" s="69"/>
      <c r="E40" s="70"/>
      <c r="F40" s="80">
        <f t="shared" si="3"/>
        <v>0</v>
      </c>
    </row>
    <row r="41" spans="1:6" ht="55" customHeight="1" x14ac:dyDescent="0.25">
      <c r="A41" s="39" t="s">
        <v>46</v>
      </c>
      <c r="B41" s="40" t="s">
        <v>171</v>
      </c>
      <c r="C41" s="40" t="s">
        <v>30</v>
      </c>
      <c r="D41" s="69"/>
      <c r="E41" s="70"/>
      <c r="F41" s="80">
        <f t="shared" si="3"/>
        <v>0</v>
      </c>
    </row>
    <row r="42" spans="1:6" ht="39.75" customHeight="1" x14ac:dyDescent="0.25">
      <c r="A42" s="39" t="s">
        <v>47</v>
      </c>
      <c r="B42" s="40" t="s">
        <v>172</v>
      </c>
      <c r="C42" s="40" t="s">
        <v>2</v>
      </c>
      <c r="D42" s="69"/>
      <c r="E42" s="70"/>
      <c r="F42" s="80">
        <f t="shared" si="3"/>
        <v>0</v>
      </c>
    </row>
    <row r="43" spans="1:6" ht="55" customHeight="1" x14ac:dyDescent="0.25">
      <c r="A43" s="98" t="s">
        <v>173</v>
      </c>
      <c r="B43" s="120" t="s">
        <v>174</v>
      </c>
      <c r="C43" s="121"/>
      <c r="D43" s="121"/>
      <c r="E43" s="122"/>
      <c r="F43" s="99">
        <f>SUM(F44:F49)</f>
        <v>0</v>
      </c>
    </row>
    <row r="44" spans="1:6" ht="55" customHeight="1" x14ac:dyDescent="0.25">
      <c r="A44" s="39" t="s">
        <v>48</v>
      </c>
      <c r="B44" s="40" t="s">
        <v>176</v>
      </c>
      <c r="C44" s="40" t="s">
        <v>2</v>
      </c>
      <c r="D44" s="69"/>
      <c r="E44" s="70"/>
      <c r="F44" s="80">
        <f t="shared" ref="F44:F49" si="4">+E44*D44</f>
        <v>0</v>
      </c>
    </row>
    <row r="45" spans="1:6" ht="55" customHeight="1" x14ac:dyDescent="0.25">
      <c r="A45" s="39" t="s">
        <v>49</v>
      </c>
      <c r="B45" s="40" t="s">
        <v>177</v>
      </c>
      <c r="C45" s="40" t="s">
        <v>2</v>
      </c>
      <c r="D45" s="69"/>
      <c r="E45" s="70"/>
      <c r="F45" s="80">
        <f t="shared" si="4"/>
        <v>0</v>
      </c>
    </row>
    <row r="46" spans="1:6" ht="55" customHeight="1" x14ac:dyDescent="0.25">
      <c r="A46" s="39" t="s">
        <v>50</v>
      </c>
      <c r="B46" s="40" t="s">
        <v>178</v>
      </c>
      <c r="C46" s="40" t="s">
        <v>2</v>
      </c>
      <c r="D46" s="69"/>
      <c r="E46" s="70"/>
      <c r="F46" s="80">
        <f t="shared" si="4"/>
        <v>0</v>
      </c>
    </row>
    <row r="47" spans="1:6" ht="55" customHeight="1" x14ac:dyDescent="0.25">
      <c r="A47" s="39" t="s">
        <v>84</v>
      </c>
      <c r="B47" s="40" t="s">
        <v>179</v>
      </c>
      <c r="C47" s="40" t="s">
        <v>2</v>
      </c>
      <c r="D47" s="69"/>
      <c r="E47" s="70"/>
      <c r="F47" s="80">
        <f t="shared" si="4"/>
        <v>0</v>
      </c>
    </row>
    <row r="48" spans="1:6" ht="33.75" customHeight="1" x14ac:dyDescent="0.25">
      <c r="A48" s="39" t="s">
        <v>85</v>
      </c>
      <c r="B48" s="40" t="s">
        <v>180</v>
      </c>
      <c r="C48" s="40" t="s">
        <v>4</v>
      </c>
      <c r="D48" s="69"/>
      <c r="E48" s="70"/>
      <c r="F48" s="80">
        <f t="shared" si="4"/>
        <v>0</v>
      </c>
    </row>
    <row r="49" spans="1:6" ht="55" customHeight="1" x14ac:dyDescent="0.25">
      <c r="A49" s="39" t="s">
        <v>113</v>
      </c>
      <c r="B49" s="40" t="s">
        <v>181</v>
      </c>
      <c r="C49" s="40" t="s">
        <v>2</v>
      </c>
      <c r="D49" s="69"/>
      <c r="E49" s="70"/>
      <c r="F49" s="80">
        <f t="shared" si="4"/>
        <v>0</v>
      </c>
    </row>
    <row r="50" spans="1:6" ht="55" customHeight="1" x14ac:dyDescent="0.25">
      <c r="A50" s="98" t="s">
        <v>182</v>
      </c>
      <c r="B50" s="120" t="s">
        <v>343</v>
      </c>
      <c r="C50" s="121"/>
      <c r="D50" s="121"/>
      <c r="E50" s="122"/>
      <c r="F50" s="99">
        <f>SUM(F51:F52)</f>
        <v>0</v>
      </c>
    </row>
    <row r="51" spans="1:6" ht="55" customHeight="1" x14ac:dyDescent="0.25">
      <c r="A51" s="39" t="s">
        <v>51</v>
      </c>
      <c r="B51" s="40" t="s">
        <v>346</v>
      </c>
      <c r="C51" s="40" t="s">
        <v>2</v>
      </c>
      <c r="D51" s="69"/>
      <c r="E51" s="70"/>
      <c r="F51" s="80">
        <f t="shared" ref="F51:F52" si="5">+E51*D51</f>
        <v>0</v>
      </c>
    </row>
    <row r="52" spans="1:6" ht="55" customHeight="1" x14ac:dyDescent="0.25">
      <c r="A52" s="39" t="s">
        <v>52</v>
      </c>
      <c r="B52" s="40" t="s">
        <v>347</v>
      </c>
      <c r="C52" s="40" t="s">
        <v>2</v>
      </c>
      <c r="D52" s="69"/>
      <c r="E52" s="70"/>
      <c r="F52" s="80">
        <f t="shared" si="5"/>
        <v>0</v>
      </c>
    </row>
    <row r="54" spans="1:6" ht="44.5" customHeight="1" x14ac:dyDescent="0.25">
      <c r="A54" s="98" t="s">
        <v>186</v>
      </c>
      <c r="B54" s="120" t="s">
        <v>183</v>
      </c>
      <c r="C54" s="121"/>
      <c r="D54" s="121"/>
      <c r="E54" s="122"/>
      <c r="F54" s="99">
        <f>SUM(F55:F56)</f>
        <v>0</v>
      </c>
    </row>
    <row r="55" spans="1:6" ht="44.5" customHeight="1" x14ac:dyDescent="0.25">
      <c r="A55" s="39" t="s">
        <v>54</v>
      </c>
      <c r="B55" s="40" t="s">
        <v>184</v>
      </c>
      <c r="C55" s="40" t="s">
        <v>2</v>
      </c>
      <c r="D55" s="69"/>
      <c r="E55" s="70"/>
      <c r="F55" s="80">
        <f t="shared" ref="F55:F64" si="6">+E55*D55</f>
        <v>0</v>
      </c>
    </row>
    <row r="56" spans="1:6" ht="44.5" customHeight="1" x14ac:dyDescent="0.25">
      <c r="A56" s="39" t="s">
        <v>55</v>
      </c>
      <c r="B56" s="40" t="s">
        <v>185</v>
      </c>
      <c r="C56" s="40" t="s">
        <v>2</v>
      </c>
      <c r="D56" s="69"/>
      <c r="E56" s="70"/>
      <c r="F56" s="80">
        <f t="shared" si="6"/>
        <v>0</v>
      </c>
    </row>
    <row r="57" spans="1:6" ht="22" customHeight="1" x14ac:dyDescent="0.25">
      <c r="A57" s="98" t="s">
        <v>188</v>
      </c>
      <c r="B57" s="120" t="s">
        <v>189</v>
      </c>
      <c r="C57" s="121"/>
      <c r="D57" s="121"/>
      <c r="E57" s="122"/>
      <c r="F57" s="99">
        <f>SUM(F58:F65)</f>
        <v>0</v>
      </c>
    </row>
    <row r="58" spans="1:6" ht="45.65" customHeight="1" x14ac:dyDescent="0.25">
      <c r="A58" s="39" t="s">
        <v>56</v>
      </c>
      <c r="B58" s="40" t="s">
        <v>190</v>
      </c>
      <c r="C58" s="40" t="s">
        <v>2</v>
      </c>
      <c r="D58" s="69"/>
      <c r="E58" s="70"/>
      <c r="F58" s="80">
        <f t="shared" si="6"/>
        <v>0</v>
      </c>
    </row>
    <row r="59" spans="1:6" ht="45.65" customHeight="1" x14ac:dyDescent="0.25">
      <c r="A59" s="39" t="s">
        <v>57</v>
      </c>
      <c r="B59" s="40" t="s">
        <v>191</v>
      </c>
      <c r="C59" s="40" t="s">
        <v>2</v>
      </c>
      <c r="D59" s="69"/>
      <c r="E59" s="70"/>
      <c r="F59" s="80">
        <f t="shared" si="6"/>
        <v>0</v>
      </c>
    </row>
    <row r="60" spans="1:6" ht="50.5" customHeight="1" x14ac:dyDescent="0.25">
      <c r="A60" s="39" t="s">
        <v>58</v>
      </c>
      <c r="B60" s="40" t="s">
        <v>192</v>
      </c>
      <c r="C60" s="40" t="s">
        <v>2</v>
      </c>
      <c r="D60" s="69"/>
      <c r="E60" s="70"/>
      <c r="F60" s="80">
        <f t="shared" si="6"/>
        <v>0</v>
      </c>
    </row>
    <row r="61" spans="1:6" ht="50.5" customHeight="1" x14ac:dyDescent="0.25">
      <c r="A61" s="39" t="s">
        <v>59</v>
      </c>
      <c r="B61" s="40" t="s">
        <v>193</v>
      </c>
      <c r="C61" s="40" t="s">
        <v>2</v>
      </c>
      <c r="D61" s="69"/>
      <c r="E61" s="70"/>
      <c r="F61" s="80">
        <f t="shared" si="6"/>
        <v>0</v>
      </c>
    </row>
    <row r="62" spans="1:6" ht="50.5" customHeight="1" x14ac:dyDescent="0.25">
      <c r="A62" s="39" t="s">
        <v>60</v>
      </c>
      <c r="B62" s="40" t="s">
        <v>194</v>
      </c>
      <c r="C62" s="40" t="s">
        <v>2</v>
      </c>
      <c r="D62" s="69"/>
      <c r="E62" s="70"/>
      <c r="F62" s="80">
        <f t="shared" si="6"/>
        <v>0</v>
      </c>
    </row>
    <row r="63" spans="1:6" ht="22" customHeight="1" x14ac:dyDescent="0.25">
      <c r="A63" s="39" t="s">
        <v>61</v>
      </c>
      <c r="B63" s="40" t="s">
        <v>195</v>
      </c>
      <c r="C63" s="40" t="s">
        <v>2</v>
      </c>
      <c r="D63" s="69"/>
      <c r="E63" s="70"/>
      <c r="F63" s="80">
        <f t="shared" si="6"/>
        <v>0</v>
      </c>
    </row>
    <row r="64" spans="1:6" ht="50.5" customHeight="1" x14ac:dyDescent="0.25">
      <c r="A64" s="39" t="s">
        <v>116</v>
      </c>
      <c r="B64" s="40" t="s">
        <v>196</v>
      </c>
      <c r="C64" s="40" t="s">
        <v>2</v>
      </c>
      <c r="D64" s="69"/>
      <c r="E64" s="70"/>
      <c r="F64" s="80">
        <f t="shared" si="6"/>
        <v>0</v>
      </c>
    </row>
    <row r="65" spans="1:6" ht="50.5" customHeight="1" x14ac:dyDescent="0.25">
      <c r="A65" s="76" t="s">
        <v>117</v>
      </c>
      <c r="B65" s="77" t="s">
        <v>197</v>
      </c>
      <c r="C65" s="77" t="s">
        <v>4</v>
      </c>
      <c r="D65" s="78"/>
      <c r="E65" s="79"/>
      <c r="F65" s="80">
        <f t="shared" ref="F65:F128" si="7">+E65*D65</f>
        <v>0</v>
      </c>
    </row>
    <row r="66" spans="1:6" ht="50.5" customHeight="1" x14ac:dyDescent="0.25">
      <c r="A66" s="98" t="s">
        <v>198</v>
      </c>
      <c r="B66" s="120" t="s">
        <v>199</v>
      </c>
      <c r="C66" s="121"/>
      <c r="D66" s="121"/>
      <c r="E66" s="122"/>
      <c r="F66" s="99">
        <f>SUM(F67:F70)</f>
        <v>0</v>
      </c>
    </row>
    <row r="67" spans="1:6" ht="50.5" customHeight="1" x14ac:dyDescent="0.25">
      <c r="A67" s="76" t="s">
        <v>68</v>
      </c>
      <c r="B67" s="77" t="s">
        <v>200</v>
      </c>
      <c r="C67" s="77" t="s">
        <v>2</v>
      </c>
      <c r="D67" s="78"/>
      <c r="E67" s="79"/>
      <c r="F67" s="27">
        <f t="shared" si="7"/>
        <v>0</v>
      </c>
    </row>
    <row r="68" spans="1:6" ht="50.5" customHeight="1" x14ac:dyDescent="0.25">
      <c r="A68" s="76" t="s">
        <v>69</v>
      </c>
      <c r="B68" s="77" t="s">
        <v>201</v>
      </c>
      <c r="C68" s="77" t="s">
        <v>2</v>
      </c>
      <c r="D68" s="78"/>
      <c r="E68" s="79"/>
      <c r="F68" s="27">
        <f t="shared" si="7"/>
        <v>0</v>
      </c>
    </row>
    <row r="69" spans="1:6" ht="50.5" customHeight="1" x14ac:dyDescent="0.25">
      <c r="A69" s="76" t="s">
        <v>70</v>
      </c>
      <c r="B69" s="77" t="s">
        <v>202</v>
      </c>
      <c r="C69" s="77" t="s">
        <v>2</v>
      </c>
      <c r="D69" s="78"/>
      <c r="E69" s="79"/>
      <c r="F69" s="27">
        <f t="shared" si="7"/>
        <v>0</v>
      </c>
    </row>
    <row r="70" spans="1:6" ht="22" customHeight="1" x14ac:dyDescent="0.25">
      <c r="A70" s="39" t="s">
        <v>53</v>
      </c>
      <c r="B70" s="40" t="s">
        <v>187</v>
      </c>
      <c r="C70" s="40" t="s">
        <v>2</v>
      </c>
      <c r="D70" s="69"/>
      <c r="E70" s="70"/>
      <c r="F70" s="80">
        <f>+E70*D70</f>
        <v>0</v>
      </c>
    </row>
    <row r="71" spans="1:6" ht="50.5" customHeight="1" x14ac:dyDescent="0.25">
      <c r="A71" s="98" t="s">
        <v>203</v>
      </c>
      <c r="B71" s="120" t="s">
        <v>204</v>
      </c>
      <c r="C71" s="121"/>
      <c r="D71" s="121"/>
      <c r="E71" s="122"/>
      <c r="F71" s="99">
        <f>SUM(F72:F75)</f>
        <v>0</v>
      </c>
    </row>
    <row r="72" spans="1:6" ht="50.5" customHeight="1" x14ac:dyDescent="0.25">
      <c r="A72" s="39" t="s">
        <v>72</v>
      </c>
      <c r="B72" s="40" t="s">
        <v>205</v>
      </c>
      <c r="C72" s="40" t="s">
        <v>2</v>
      </c>
      <c r="D72" s="69"/>
      <c r="E72" s="70"/>
      <c r="F72" s="27">
        <f t="shared" si="7"/>
        <v>0</v>
      </c>
    </row>
    <row r="73" spans="1:6" ht="50.5" customHeight="1" x14ac:dyDescent="0.25">
      <c r="A73" s="39" t="s">
        <v>73</v>
      </c>
      <c r="B73" s="40" t="s">
        <v>206</v>
      </c>
      <c r="C73" s="40" t="s">
        <v>2</v>
      </c>
      <c r="D73" s="69"/>
      <c r="E73" s="70"/>
      <c r="F73" s="27">
        <f t="shared" si="7"/>
        <v>0</v>
      </c>
    </row>
    <row r="74" spans="1:6" ht="50.5" customHeight="1" x14ac:dyDescent="0.25">
      <c r="A74" s="39" t="s">
        <v>86</v>
      </c>
      <c r="B74" s="40" t="s">
        <v>207</v>
      </c>
      <c r="C74" s="40" t="s">
        <v>2</v>
      </c>
      <c r="D74" s="69"/>
      <c r="E74" s="70"/>
      <c r="F74" s="27">
        <f t="shared" si="7"/>
        <v>0</v>
      </c>
    </row>
    <row r="75" spans="1:6" ht="50.5" customHeight="1" x14ac:dyDescent="0.25">
      <c r="A75" s="39" t="s">
        <v>74</v>
      </c>
      <c r="B75" s="40" t="s">
        <v>208</v>
      </c>
      <c r="C75" s="40" t="s">
        <v>2</v>
      </c>
      <c r="D75" s="69"/>
      <c r="E75" s="70"/>
      <c r="F75" s="27">
        <f t="shared" si="7"/>
        <v>0</v>
      </c>
    </row>
    <row r="76" spans="1:6" ht="50.5" customHeight="1" x14ac:dyDescent="0.25">
      <c r="A76" s="98" t="s">
        <v>209</v>
      </c>
      <c r="B76" s="120" t="s">
        <v>210</v>
      </c>
      <c r="C76" s="121"/>
      <c r="D76" s="121"/>
      <c r="E76" s="122"/>
      <c r="F76" s="99">
        <f>SUM(F77:F80)</f>
        <v>0</v>
      </c>
    </row>
    <row r="77" spans="1:6" ht="50.5" customHeight="1" x14ac:dyDescent="0.25">
      <c r="A77" s="39" t="s">
        <v>87</v>
      </c>
      <c r="B77" s="40" t="s">
        <v>211</v>
      </c>
      <c r="C77" s="40" t="s">
        <v>212</v>
      </c>
      <c r="D77" s="69"/>
      <c r="E77" s="70"/>
      <c r="F77" s="27">
        <f t="shared" si="7"/>
        <v>0</v>
      </c>
    </row>
    <row r="78" spans="1:6" ht="50.5" customHeight="1" x14ac:dyDescent="0.25">
      <c r="A78" s="39" t="s">
        <v>88</v>
      </c>
      <c r="B78" s="40" t="s">
        <v>213</v>
      </c>
      <c r="C78" s="40" t="s">
        <v>212</v>
      </c>
      <c r="D78" s="69"/>
      <c r="E78" s="70"/>
      <c r="F78" s="27">
        <f t="shared" si="7"/>
        <v>0</v>
      </c>
    </row>
    <row r="79" spans="1:6" ht="22" customHeight="1" x14ac:dyDescent="0.25">
      <c r="A79" s="39" t="s">
        <v>89</v>
      </c>
      <c r="B79" s="40" t="s">
        <v>214</v>
      </c>
      <c r="C79" s="40" t="s">
        <v>2</v>
      </c>
      <c r="D79" s="69"/>
      <c r="E79" s="70"/>
      <c r="F79" s="27">
        <f t="shared" si="7"/>
        <v>0</v>
      </c>
    </row>
    <row r="80" spans="1:6" ht="50.5" customHeight="1" x14ac:dyDescent="0.25">
      <c r="A80" s="39" t="s">
        <v>90</v>
      </c>
      <c r="B80" s="40" t="s">
        <v>172</v>
      </c>
      <c r="C80" s="40" t="s">
        <v>2</v>
      </c>
      <c r="D80" s="69"/>
      <c r="E80" s="70"/>
      <c r="F80" s="27">
        <f t="shared" si="7"/>
        <v>0</v>
      </c>
    </row>
    <row r="81" spans="1:6" ht="50.5" customHeight="1" x14ac:dyDescent="0.25">
      <c r="A81" s="105" t="s">
        <v>215</v>
      </c>
      <c r="B81" s="117" t="s">
        <v>221</v>
      </c>
      <c r="C81" s="118"/>
      <c r="D81" s="118"/>
      <c r="E81" s="119"/>
      <c r="F81" s="106">
        <f>SUM(F82:F86)</f>
        <v>0</v>
      </c>
    </row>
    <row r="82" spans="1:6" ht="50.5" customHeight="1" x14ac:dyDescent="0.25">
      <c r="A82" s="39" t="s">
        <v>91</v>
      </c>
      <c r="B82" s="40" t="s">
        <v>216</v>
      </c>
      <c r="C82" s="40" t="s">
        <v>4</v>
      </c>
      <c r="D82" s="69"/>
      <c r="E82" s="70"/>
      <c r="F82" s="27">
        <f t="shared" si="7"/>
        <v>0</v>
      </c>
    </row>
    <row r="83" spans="1:6" ht="50.5" customHeight="1" x14ac:dyDescent="0.25">
      <c r="A83" s="39" t="s">
        <v>92</v>
      </c>
      <c r="B83" s="40" t="s">
        <v>217</v>
      </c>
      <c r="C83" s="40" t="s">
        <v>4</v>
      </c>
      <c r="D83" s="69"/>
      <c r="E83" s="70"/>
      <c r="F83" s="27">
        <f t="shared" si="7"/>
        <v>0</v>
      </c>
    </row>
    <row r="84" spans="1:6" ht="50.5" customHeight="1" x14ac:dyDescent="0.25">
      <c r="A84" s="39" t="s">
        <v>93</v>
      </c>
      <c r="B84" s="40" t="s">
        <v>218</v>
      </c>
      <c r="C84" s="40" t="s">
        <v>4</v>
      </c>
      <c r="D84" s="69"/>
      <c r="E84" s="70"/>
      <c r="F84" s="27">
        <f t="shared" si="7"/>
        <v>0</v>
      </c>
    </row>
    <row r="85" spans="1:6" ht="50.5" customHeight="1" x14ac:dyDescent="0.25">
      <c r="A85" s="39" t="s">
        <v>94</v>
      </c>
      <c r="B85" s="40" t="s">
        <v>219</v>
      </c>
      <c r="C85" s="40" t="s">
        <v>4</v>
      </c>
      <c r="D85" s="69"/>
      <c r="E85" s="70"/>
      <c r="F85" s="27">
        <f t="shared" si="7"/>
        <v>0</v>
      </c>
    </row>
    <row r="86" spans="1:6" ht="22" customHeight="1" x14ac:dyDescent="0.25">
      <c r="A86" s="39" t="s">
        <v>95</v>
      </c>
      <c r="B86" s="40" t="s">
        <v>220</v>
      </c>
      <c r="C86" s="40" t="s">
        <v>4</v>
      </c>
      <c r="D86" s="69"/>
      <c r="E86" s="70"/>
      <c r="F86" s="27">
        <f t="shared" si="7"/>
        <v>0</v>
      </c>
    </row>
    <row r="87" spans="1:6" ht="38.5" customHeight="1" x14ac:dyDescent="0.25">
      <c r="A87" s="105" t="s">
        <v>222</v>
      </c>
      <c r="B87" s="117" t="s">
        <v>223</v>
      </c>
      <c r="C87" s="118"/>
      <c r="D87" s="118"/>
      <c r="E87" s="119"/>
      <c r="F87" s="106">
        <f>SUM(F88:F92)</f>
        <v>0</v>
      </c>
    </row>
    <row r="88" spans="1:6" ht="38.5" customHeight="1" x14ac:dyDescent="0.25">
      <c r="A88" s="39" t="s">
        <v>96</v>
      </c>
      <c r="B88" s="40" t="s">
        <v>224</v>
      </c>
      <c r="C88" s="40" t="s">
        <v>2</v>
      </c>
      <c r="D88" s="69"/>
      <c r="E88" s="70"/>
      <c r="F88" s="27">
        <f t="shared" si="7"/>
        <v>0</v>
      </c>
    </row>
    <row r="89" spans="1:6" ht="38.5" customHeight="1" x14ac:dyDescent="0.25">
      <c r="A89" s="39" t="s">
        <v>97</v>
      </c>
      <c r="B89" s="40" t="s">
        <v>225</v>
      </c>
      <c r="C89" s="40" t="s">
        <v>2</v>
      </c>
      <c r="D89" s="69"/>
      <c r="E89" s="70"/>
      <c r="F89" s="27">
        <f t="shared" si="7"/>
        <v>0</v>
      </c>
    </row>
    <row r="90" spans="1:6" ht="38.5" customHeight="1" x14ac:dyDescent="0.25">
      <c r="A90" s="39" t="s">
        <v>98</v>
      </c>
      <c r="B90" s="40" t="s">
        <v>226</v>
      </c>
      <c r="C90" s="40" t="s">
        <v>2</v>
      </c>
      <c r="D90" s="69"/>
      <c r="E90" s="70"/>
      <c r="F90" s="27">
        <f t="shared" si="7"/>
        <v>0</v>
      </c>
    </row>
    <row r="91" spans="1:6" ht="55.5" customHeight="1" x14ac:dyDescent="0.25">
      <c r="A91" s="39" t="s">
        <v>99</v>
      </c>
      <c r="B91" s="40" t="s">
        <v>227</v>
      </c>
      <c r="C91" s="40" t="s">
        <v>2</v>
      </c>
      <c r="D91" s="69"/>
      <c r="E91" s="70"/>
      <c r="F91" s="27">
        <f t="shared" si="7"/>
        <v>0</v>
      </c>
    </row>
    <row r="92" spans="1:6" ht="43.5" customHeight="1" x14ac:dyDescent="0.25">
      <c r="A92" s="39" t="s">
        <v>100</v>
      </c>
      <c r="B92" s="40" t="s">
        <v>228</v>
      </c>
      <c r="C92" s="40" t="s">
        <v>212</v>
      </c>
      <c r="D92" s="69"/>
      <c r="E92" s="70"/>
      <c r="F92" s="27">
        <f t="shared" si="7"/>
        <v>0</v>
      </c>
    </row>
    <row r="93" spans="1:6" ht="22" customHeight="1" x14ac:dyDescent="0.25">
      <c r="A93" s="105" t="s">
        <v>229</v>
      </c>
      <c r="B93" s="117" t="s">
        <v>342</v>
      </c>
      <c r="C93" s="118"/>
      <c r="D93" s="118"/>
      <c r="E93" s="119"/>
      <c r="F93" s="106">
        <f>SUM(F94:F98)</f>
        <v>0</v>
      </c>
    </row>
    <row r="94" spans="1:6" ht="116.25" customHeight="1" x14ac:dyDescent="0.25">
      <c r="A94" s="39" t="s">
        <v>101</v>
      </c>
      <c r="B94" s="40" t="s">
        <v>230</v>
      </c>
      <c r="C94" s="40" t="s">
        <v>4</v>
      </c>
      <c r="D94" s="69"/>
      <c r="E94" s="70"/>
      <c r="F94" s="27">
        <f t="shared" si="7"/>
        <v>0</v>
      </c>
    </row>
    <row r="95" spans="1:6" ht="33.65" customHeight="1" x14ac:dyDescent="0.25">
      <c r="A95" s="39" t="s">
        <v>102</v>
      </c>
      <c r="B95" s="40" t="s">
        <v>231</v>
      </c>
      <c r="C95" s="40" t="s">
        <v>4</v>
      </c>
      <c r="D95" s="69"/>
      <c r="E95" s="70"/>
      <c r="F95" s="27">
        <f t="shared" si="7"/>
        <v>0</v>
      </c>
    </row>
    <row r="96" spans="1:6" ht="15.5" x14ac:dyDescent="0.25">
      <c r="A96" s="39" t="s">
        <v>103</v>
      </c>
      <c r="B96" s="40" t="s">
        <v>232</v>
      </c>
      <c r="C96" s="40" t="s">
        <v>4</v>
      </c>
      <c r="D96" s="69"/>
      <c r="E96" s="70"/>
      <c r="F96" s="27">
        <f t="shared" si="7"/>
        <v>0</v>
      </c>
    </row>
    <row r="97" spans="1:6" ht="44.25" customHeight="1" x14ac:dyDescent="0.25">
      <c r="A97" s="39" t="s">
        <v>104</v>
      </c>
      <c r="B97" s="40" t="s">
        <v>233</v>
      </c>
      <c r="C97" s="40" t="s">
        <v>4</v>
      </c>
      <c r="D97" s="69"/>
      <c r="E97" s="70"/>
      <c r="F97" s="27">
        <f t="shared" si="7"/>
        <v>0</v>
      </c>
    </row>
    <row r="98" spans="1:6" ht="44.25" customHeight="1" x14ac:dyDescent="0.25">
      <c r="A98" s="39" t="s">
        <v>105</v>
      </c>
      <c r="B98" s="40" t="s">
        <v>62</v>
      </c>
      <c r="C98" s="40" t="s">
        <v>4</v>
      </c>
      <c r="D98" s="69"/>
      <c r="E98" s="70"/>
      <c r="F98" s="27">
        <f t="shared" si="7"/>
        <v>0</v>
      </c>
    </row>
    <row r="99" spans="1:6" ht="44.25" customHeight="1" x14ac:dyDescent="0.25">
      <c r="A99" s="105" t="s">
        <v>237</v>
      </c>
      <c r="B99" s="117" t="s">
        <v>263</v>
      </c>
      <c r="C99" s="118"/>
      <c r="D99" s="118"/>
      <c r="E99" s="119"/>
      <c r="F99" s="106">
        <f>SUM(F100:F108)</f>
        <v>0</v>
      </c>
    </row>
    <row r="100" spans="1:6" ht="44.25" customHeight="1" x14ac:dyDescent="0.25">
      <c r="A100" s="39" t="s">
        <v>106</v>
      </c>
      <c r="B100" s="40" t="s">
        <v>238</v>
      </c>
      <c r="C100" s="40" t="s">
        <v>4</v>
      </c>
      <c r="D100" s="69"/>
      <c r="E100" s="70"/>
      <c r="F100" s="27">
        <f t="shared" si="7"/>
        <v>0</v>
      </c>
    </row>
    <row r="101" spans="1:6" ht="44.25" customHeight="1" x14ac:dyDescent="0.25">
      <c r="A101" s="39" t="s">
        <v>107</v>
      </c>
      <c r="B101" s="65" t="s">
        <v>282</v>
      </c>
      <c r="C101" s="40" t="s">
        <v>4</v>
      </c>
      <c r="D101" s="69"/>
      <c r="E101" s="70"/>
      <c r="F101" s="27">
        <f t="shared" si="7"/>
        <v>0</v>
      </c>
    </row>
    <row r="102" spans="1:6" ht="44.25" customHeight="1" x14ac:dyDescent="0.25">
      <c r="A102" s="39" t="s">
        <v>108</v>
      </c>
      <c r="B102" s="65" t="s">
        <v>276</v>
      </c>
      <c r="C102" s="40" t="s">
        <v>4</v>
      </c>
      <c r="D102" s="69"/>
      <c r="E102" s="70"/>
      <c r="F102" s="27">
        <f t="shared" si="7"/>
        <v>0</v>
      </c>
    </row>
    <row r="103" spans="1:6" ht="44.25" customHeight="1" x14ac:dyDescent="0.25">
      <c r="A103" s="39" t="s">
        <v>109</v>
      </c>
      <c r="B103" s="40" t="s">
        <v>144</v>
      </c>
      <c r="C103" s="40" t="s">
        <v>4</v>
      </c>
      <c r="D103" s="69"/>
      <c r="E103" s="70"/>
      <c r="F103" s="27">
        <f t="shared" si="7"/>
        <v>0</v>
      </c>
    </row>
    <row r="104" spans="1:6" ht="44.25" customHeight="1" x14ac:dyDescent="0.25">
      <c r="A104" s="39" t="s">
        <v>110</v>
      </c>
      <c r="B104" s="65" t="s">
        <v>277</v>
      </c>
      <c r="C104" s="40" t="s">
        <v>4</v>
      </c>
      <c r="D104" s="69"/>
      <c r="E104" s="70"/>
      <c r="F104" s="27">
        <f t="shared" si="7"/>
        <v>0</v>
      </c>
    </row>
    <row r="105" spans="1:6" ht="44.25" customHeight="1" x14ac:dyDescent="0.25">
      <c r="A105" s="39" t="s">
        <v>111</v>
      </c>
      <c r="B105" s="65" t="s">
        <v>278</v>
      </c>
      <c r="C105" s="40" t="s">
        <v>4</v>
      </c>
      <c r="D105" s="69"/>
      <c r="E105" s="70"/>
      <c r="F105" s="27">
        <f t="shared" si="7"/>
        <v>0</v>
      </c>
    </row>
    <row r="106" spans="1:6" ht="44.25" customHeight="1" x14ac:dyDescent="0.25">
      <c r="A106" s="39" t="s">
        <v>112</v>
      </c>
      <c r="B106" s="65" t="s">
        <v>279</v>
      </c>
      <c r="C106" s="40" t="s">
        <v>4</v>
      </c>
      <c r="D106" s="69"/>
      <c r="E106" s="70"/>
      <c r="F106" s="27">
        <f t="shared" si="7"/>
        <v>0</v>
      </c>
    </row>
    <row r="107" spans="1:6" ht="44.25" customHeight="1" x14ac:dyDescent="0.25">
      <c r="A107" s="39" t="s">
        <v>280</v>
      </c>
      <c r="B107" s="40" t="s">
        <v>239</v>
      </c>
      <c r="C107" s="40" t="s">
        <v>4</v>
      </c>
      <c r="D107" s="69"/>
      <c r="E107" s="70"/>
      <c r="F107" s="27">
        <f t="shared" si="7"/>
        <v>0</v>
      </c>
    </row>
    <row r="108" spans="1:6" ht="44.25" customHeight="1" thickBot="1" x14ac:dyDescent="0.3">
      <c r="A108" s="39" t="s">
        <v>281</v>
      </c>
      <c r="B108" s="40" t="s">
        <v>306</v>
      </c>
      <c r="C108" s="40" t="s">
        <v>4</v>
      </c>
      <c r="D108" s="69"/>
      <c r="E108" s="70"/>
      <c r="F108" s="27">
        <f t="shared" si="7"/>
        <v>0</v>
      </c>
    </row>
    <row r="109" spans="1:6" ht="18" x14ac:dyDescent="0.25">
      <c r="A109" s="107">
        <v>20</v>
      </c>
      <c r="B109" s="114" t="s">
        <v>264</v>
      </c>
      <c r="C109" s="115"/>
      <c r="D109" s="115"/>
      <c r="E109" s="116"/>
      <c r="F109" s="108">
        <f>SUM(F110:F122)</f>
        <v>0</v>
      </c>
    </row>
    <row r="110" spans="1:6" ht="15.5" x14ac:dyDescent="0.25">
      <c r="A110" s="41" t="s">
        <v>240</v>
      </c>
      <c r="B110" s="43" t="s">
        <v>241</v>
      </c>
      <c r="C110" s="43" t="s">
        <v>4</v>
      </c>
      <c r="D110" s="43"/>
      <c r="E110" s="45"/>
      <c r="F110" s="27">
        <f t="shared" si="7"/>
        <v>0</v>
      </c>
    </row>
    <row r="111" spans="1:6" ht="31" x14ac:dyDescent="0.25">
      <c r="A111" s="41" t="s">
        <v>242</v>
      </c>
      <c r="B111" s="42" t="s">
        <v>285</v>
      </c>
      <c r="C111" s="43" t="s">
        <v>4</v>
      </c>
      <c r="D111" s="43"/>
      <c r="E111" s="45"/>
      <c r="F111" s="27">
        <f t="shared" si="7"/>
        <v>0</v>
      </c>
    </row>
    <row r="112" spans="1:6" ht="15.5" x14ac:dyDescent="0.25">
      <c r="A112" s="41" t="s">
        <v>243</v>
      </c>
      <c r="B112" s="43" t="s">
        <v>244</v>
      </c>
      <c r="C112" s="43" t="s">
        <v>4</v>
      </c>
      <c r="D112" s="43"/>
      <c r="E112" s="45"/>
      <c r="F112" s="27">
        <f t="shared" si="7"/>
        <v>0</v>
      </c>
    </row>
    <row r="113" spans="1:6" ht="31" x14ac:dyDescent="0.25">
      <c r="A113" s="41" t="s">
        <v>245</v>
      </c>
      <c r="B113" s="42" t="s">
        <v>283</v>
      </c>
      <c r="C113" s="43" t="s">
        <v>4</v>
      </c>
      <c r="D113" s="43"/>
      <c r="E113" s="45"/>
      <c r="F113" s="27">
        <f t="shared" si="7"/>
        <v>0</v>
      </c>
    </row>
    <row r="114" spans="1:6" ht="15.5" x14ac:dyDescent="0.25">
      <c r="A114" s="41" t="s">
        <v>246</v>
      </c>
      <c r="B114" s="43" t="s">
        <v>247</v>
      </c>
      <c r="C114" s="43" t="s">
        <v>4</v>
      </c>
      <c r="D114" s="43"/>
      <c r="E114" s="45"/>
      <c r="F114" s="27">
        <f t="shared" si="7"/>
        <v>0</v>
      </c>
    </row>
    <row r="115" spans="1:6" ht="46.5" x14ac:dyDescent="0.25">
      <c r="A115" s="41" t="s">
        <v>248</v>
      </c>
      <c r="B115" s="42" t="s">
        <v>284</v>
      </c>
      <c r="C115" s="43" t="s">
        <v>4</v>
      </c>
      <c r="D115" s="43"/>
      <c r="E115" s="45"/>
      <c r="F115" s="27">
        <f t="shared" si="7"/>
        <v>0</v>
      </c>
    </row>
    <row r="116" spans="1:6" ht="15.5" x14ac:dyDescent="0.25">
      <c r="A116" s="90" t="s">
        <v>249</v>
      </c>
      <c r="B116" s="86" t="s">
        <v>250</v>
      </c>
      <c r="C116" s="86" t="s">
        <v>4</v>
      </c>
      <c r="D116" s="86"/>
      <c r="E116" s="87"/>
      <c r="F116" s="80">
        <f t="shared" si="7"/>
        <v>0</v>
      </c>
    </row>
    <row r="117" spans="1:6" ht="15.5" x14ac:dyDescent="0.25">
      <c r="A117" s="41" t="s">
        <v>251</v>
      </c>
      <c r="B117" s="42" t="s">
        <v>252</v>
      </c>
      <c r="C117" s="43" t="s">
        <v>4</v>
      </c>
      <c r="D117" s="43"/>
      <c r="E117" s="45"/>
      <c r="F117" s="27">
        <f t="shared" si="7"/>
        <v>0</v>
      </c>
    </row>
    <row r="118" spans="1:6" ht="15.5" x14ac:dyDescent="0.25">
      <c r="A118" s="41" t="s">
        <v>253</v>
      </c>
      <c r="B118" s="42" t="s">
        <v>254</v>
      </c>
      <c r="C118" s="43" t="s">
        <v>4</v>
      </c>
      <c r="D118" s="43"/>
      <c r="E118" s="45"/>
      <c r="F118" s="27">
        <f t="shared" si="7"/>
        <v>0</v>
      </c>
    </row>
    <row r="119" spans="1:6" ht="15.5" x14ac:dyDescent="0.25">
      <c r="A119" s="41" t="s">
        <v>255</v>
      </c>
      <c r="B119" s="42" t="s">
        <v>256</v>
      </c>
      <c r="C119" s="43" t="s">
        <v>4</v>
      </c>
      <c r="D119" s="43"/>
      <c r="E119" s="45"/>
      <c r="F119" s="27">
        <f t="shared" si="7"/>
        <v>0</v>
      </c>
    </row>
    <row r="120" spans="1:6" ht="15.5" x14ac:dyDescent="0.25">
      <c r="A120" s="41" t="s">
        <v>257</v>
      </c>
      <c r="B120" s="42" t="s">
        <v>258</v>
      </c>
      <c r="C120" s="43" t="s">
        <v>4</v>
      </c>
      <c r="D120" s="43"/>
      <c r="E120" s="45"/>
      <c r="F120" s="27">
        <f t="shared" si="7"/>
        <v>0</v>
      </c>
    </row>
    <row r="121" spans="1:6" ht="15.5" x14ac:dyDescent="0.25">
      <c r="A121" s="41" t="s">
        <v>259</v>
      </c>
      <c r="B121" s="42" t="s">
        <v>260</v>
      </c>
      <c r="C121" s="43" t="s">
        <v>4</v>
      </c>
      <c r="D121" s="43"/>
      <c r="E121" s="45"/>
      <c r="F121" s="27">
        <f t="shared" si="7"/>
        <v>0</v>
      </c>
    </row>
    <row r="122" spans="1:6" ht="16" thickBot="1" x14ac:dyDescent="0.3">
      <c r="A122" s="46" t="s">
        <v>261</v>
      </c>
      <c r="B122" s="47" t="s">
        <v>262</v>
      </c>
      <c r="C122" s="48" t="s">
        <v>4</v>
      </c>
      <c r="D122" s="48"/>
      <c r="E122" s="50"/>
      <c r="F122" s="29">
        <f t="shared" si="7"/>
        <v>0</v>
      </c>
    </row>
    <row r="123" spans="1:6" ht="18" x14ac:dyDescent="0.25">
      <c r="A123" s="111">
        <v>21</v>
      </c>
      <c r="B123" s="147" t="s">
        <v>297</v>
      </c>
      <c r="C123" s="148"/>
      <c r="D123" s="148"/>
      <c r="E123" s="149"/>
      <c r="F123" s="112">
        <f>SUM(F124:F128)</f>
        <v>0</v>
      </c>
    </row>
    <row r="124" spans="1:6" ht="62" x14ac:dyDescent="0.25">
      <c r="A124" s="39" t="s">
        <v>271</v>
      </c>
      <c r="B124" s="85" t="s">
        <v>265</v>
      </c>
      <c r="C124" s="43" t="s">
        <v>4</v>
      </c>
      <c r="D124" s="43">
        <v>1</v>
      </c>
      <c r="E124" s="45"/>
      <c r="F124" s="88">
        <f t="shared" si="7"/>
        <v>0</v>
      </c>
    </row>
    <row r="125" spans="1:6" ht="46.5" x14ac:dyDescent="0.25">
      <c r="A125" s="39" t="s">
        <v>272</v>
      </c>
      <c r="B125" s="85" t="s">
        <v>267</v>
      </c>
      <c r="C125" s="43" t="s">
        <v>4</v>
      </c>
      <c r="D125" s="43">
        <v>1</v>
      </c>
      <c r="E125" s="45"/>
      <c r="F125" s="88">
        <f t="shared" si="7"/>
        <v>0</v>
      </c>
    </row>
    <row r="126" spans="1:6" ht="46.5" x14ac:dyDescent="0.25">
      <c r="A126" s="39" t="s">
        <v>273</v>
      </c>
      <c r="B126" s="85" t="s">
        <v>268</v>
      </c>
      <c r="C126" s="43" t="s">
        <v>4</v>
      </c>
      <c r="D126" s="43">
        <v>1</v>
      </c>
      <c r="E126" s="45"/>
      <c r="F126" s="88">
        <f t="shared" si="7"/>
        <v>0</v>
      </c>
    </row>
    <row r="127" spans="1:6" ht="46.5" x14ac:dyDescent="0.25">
      <c r="A127" s="39" t="s">
        <v>274</v>
      </c>
      <c r="B127" s="85" t="s">
        <v>269</v>
      </c>
      <c r="C127" s="43" t="s">
        <v>4</v>
      </c>
      <c r="D127" s="43">
        <v>1</v>
      </c>
      <c r="E127" s="45"/>
      <c r="F127" s="88">
        <f t="shared" si="7"/>
        <v>0</v>
      </c>
    </row>
    <row r="128" spans="1:6" ht="47" thickBot="1" x14ac:dyDescent="0.3">
      <c r="A128" s="39" t="s">
        <v>275</v>
      </c>
      <c r="B128" s="85" t="s">
        <v>270</v>
      </c>
      <c r="C128" s="43" t="s">
        <v>4</v>
      </c>
      <c r="D128" s="53">
        <v>1</v>
      </c>
      <c r="E128" s="54"/>
      <c r="F128" s="88">
        <f t="shared" si="7"/>
        <v>0</v>
      </c>
    </row>
    <row r="129" spans="1:6" ht="18.5" thickBot="1" x14ac:dyDescent="0.3">
      <c r="A129" s="134" t="s">
        <v>359</v>
      </c>
      <c r="B129" s="135"/>
      <c r="C129" s="135"/>
      <c r="D129" s="135"/>
      <c r="E129" s="136"/>
      <c r="F129" s="108"/>
    </row>
    <row r="130" spans="1:6" ht="15.5" x14ac:dyDescent="0.25">
      <c r="A130" s="107">
        <v>22</v>
      </c>
      <c r="B130" s="137" t="s">
        <v>298</v>
      </c>
      <c r="C130" s="138"/>
      <c r="D130" s="138"/>
      <c r="E130" s="139"/>
      <c r="F130" s="113">
        <f>SUM(F131:F135)</f>
        <v>0</v>
      </c>
    </row>
    <row r="131" spans="1:6" ht="31" x14ac:dyDescent="0.25">
      <c r="A131" s="41" t="s">
        <v>292</v>
      </c>
      <c r="B131" s="42" t="s">
        <v>287</v>
      </c>
      <c r="C131" s="43" t="s">
        <v>266</v>
      </c>
      <c r="D131" s="44">
        <v>1</v>
      </c>
      <c r="E131" s="20"/>
      <c r="F131" s="88">
        <f t="shared" ref="F131:F135" si="8">+E131*D131</f>
        <v>0</v>
      </c>
    </row>
    <row r="132" spans="1:6" ht="46.5" x14ac:dyDescent="0.25">
      <c r="A132" s="41" t="s">
        <v>293</v>
      </c>
      <c r="B132" s="42" t="s">
        <v>288</v>
      </c>
      <c r="C132" s="43" t="s">
        <v>266</v>
      </c>
      <c r="D132" s="44">
        <v>1</v>
      </c>
      <c r="E132" s="20"/>
      <c r="F132" s="88">
        <f t="shared" si="8"/>
        <v>0</v>
      </c>
    </row>
    <row r="133" spans="1:6" ht="31" x14ac:dyDescent="0.25">
      <c r="A133" s="41" t="s">
        <v>294</v>
      </c>
      <c r="B133" s="71" t="s">
        <v>289</v>
      </c>
      <c r="C133" s="43" t="s">
        <v>266</v>
      </c>
      <c r="D133" s="44">
        <v>1</v>
      </c>
      <c r="E133" s="20"/>
      <c r="F133" s="88">
        <f t="shared" si="8"/>
        <v>0</v>
      </c>
    </row>
    <row r="134" spans="1:6" ht="15.5" x14ac:dyDescent="0.25">
      <c r="A134" s="41" t="s">
        <v>295</v>
      </c>
      <c r="B134" s="42" t="s">
        <v>290</v>
      </c>
      <c r="C134" s="43" t="s">
        <v>266</v>
      </c>
      <c r="D134" s="44">
        <v>1</v>
      </c>
      <c r="E134" s="20"/>
      <c r="F134" s="88">
        <f t="shared" si="8"/>
        <v>0</v>
      </c>
    </row>
    <row r="135" spans="1:6" ht="47" thickBot="1" x14ac:dyDescent="0.3">
      <c r="A135" s="66" t="s">
        <v>296</v>
      </c>
      <c r="B135" s="67" t="s">
        <v>291</v>
      </c>
      <c r="C135" s="52" t="s">
        <v>266</v>
      </c>
      <c r="D135" s="53">
        <v>1</v>
      </c>
      <c r="E135" s="58"/>
      <c r="F135" s="89">
        <f t="shared" si="8"/>
        <v>0</v>
      </c>
    </row>
    <row r="136" spans="1:6" ht="15.5" x14ac:dyDescent="0.25">
      <c r="A136" s="107">
        <v>23</v>
      </c>
      <c r="B136" s="137" t="s">
        <v>299</v>
      </c>
      <c r="C136" s="138"/>
      <c r="D136" s="138"/>
      <c r="E136" s="139"/>
      <c r="F136" s="108">
        <f>SUM(F137:F139)</f>
        <v>0</v>
      </c>
    </row>
    <row r="137" spans="1:6" ht="15.5" x14ac:dyDescent="0.25">
      <c r="A137" s="39" t="s">
        <v>302</v>
      </c>
      <c r="B137" s="65" t="s">
        <v>305</v>
      </c>
      <c r="C137" s="24" t="s">
        <v>266</v>
      </c>
      <c r="D137" s="24">
        <v>1</v>
      </c>
      <c r="E137" s="26"/>
      <c r="F137" s="27">
        <f>+D137*E137</f>
        <v>0</v>
      </c>
    </row>
    <row r="138" spans="1:6" ht="31" x14ac:dyDescent="0.25">
      <c r="A138" s="39" t="s">
        <v>303</v>
      </c>
      <c r="B138" s="42" t="s">
        <v>300</v>
      </c>
      <c r="C138" s="4" t="s">
        <v>266</v>
      </c>
      <c r="D138" s="4">
        <v>1</v>
      </c>
      <c r="E138" s="20"/>
      <c r="F138" s="27">
        <f t="shared" ref="F138:F139" si="9">+D138*E138</f>
        <v>0</v>
      </c>
    </row>
    <row r="139" spans="1:6" ht="31.5" thickBot="1" x14ac:dyDescent="0.3">
      <c r="A139" s="59" t="s">
        <v>304</v>
      </c>
      <c r="B139" s="47" t="s">
        <v>301</v>
      </c>
      <c r="C139" s="28" t="s">
        <v>266</v>
      </c>
      <c r="D139" s="28">
        <v>1</v>
      </c>
      <c r="E139" s="30"/>
      <c r="F139" s="29">
        <f t="shared" si="9"/>
        <v>0</v>
      </c>
    </row>
    <row r="140" spans="1:6" ht="15.5" x14ac:dyDescent="0.25">
      <c r="A140" s="107">
        <v>24</v>
      </c>
      <c r="B140" s="137" t="s">
        <v>307</v>
      </c>
      <c r="C140" s="138"/>
      <c r="D140" s="138"/>
      <c r="E140" s="139"/>
      <c r="F140" s="108">
        <f>SUM(F141:F145)</f>
        <v>0</v>
      </c>
    </row>
    <row r="141" spans="1:6" ht="31" x14ac:dyDescent="0.25">
      <c r="A141" s="41" t="s">
        <v>313</v>
      </c>
      <c r="B141" s="42" t="s">
        <v>308</v>
      </c>
      <c r="C141" s="4" t="s">
        <v>266</v>
      </c>
      <c r="D141" s="4">
        <v>1</v>
      </c>
      <c r="E141" s="20"/>
      <c r="F141" s="27">
        <f>+D141*E141</f>
        <v>0</v>
      </c>
    </row>
    <row r="142" spans="1:6" ht="46.5" x14ac:dyDescent="0.25">
      <c r="A142" s="41" t="s">
        <v>314</v>
      </c>
      <c r="B142" s="42" t="s">
        <v>311</v>
      </c>
      <c r="C142" s="4" t="s">
        <v>266</v>
      </c>
      <c r="D142" s="4">
        <v>1</v>
      </c>
      <c r="E142" s="20"/>
      <c r="F142" s="27">
        <f t="shared" ref="F142:F145" si="10">+D142*E142</f>
        <v>0</v>
      </c>
    </row>
    <row r="143" spans="1:6" ht="31" x14ac:dyDescent="0.25">
      <c r="A143" s="41" t="s">
        <v>315</v>
      </c>
      <c r="B143" s="42" t="s">
        <v>312</v>
      </c>
      <c r="C143" s="4" t="s">
        <v>266</v>
      </c>
      <c r="D143" s="4">
        <v>1</v>
      </c>
      <c r="E143" s="20"/>
      <c r="F143" s="27">
        <f t="shared" si="10"/>
        <v>0</v>
      </c>
    </row>
    <row r="144" spans="1:6" ht="31" x14ac:dyDescent="0.25">
      <c r="A144" s="41" t="s">
        <v>316</v>
      </c>
      <c r="B144" s="42" t="s">
        <v>309</v>
      </c>
      <c r="C144" s="4" t="s">
        <v>266</v>
      </c>
      <c r="D144" s="4">
        <v>1</v>
      </c>
      <c r="E144" s="20"/>
      <c r="F144" s="27">
        <f t="shared" si="10"/>
        <v>0</v>
      </c>
    </row>
    <row r="145" spans="1:6" ht="31" x14ac:dyDescent="0.25">
      <c r="A145" s="41" t="s">
        <v>317</v>
      </c>
      <c r="B145" s="42" t="s">
        <v>310</v>
      </c>
      <c r="C145" s="4" t="s">
        <v>266</v>
      </c>
      <c r="D145" s="4">
        <v>1</v>
      </c>
      <c r="E145" s="20"/>
      <c r="F145" s="27">
        <f t="shared" si="10"/>
        <v>0</v>
      </c>
    </row>
    <row r="147" spans="1:6" ht="15.5" x14ac:dyDescent="0.25">
      <c r="A147" s="25"/>
      <c r="B147" s="60"/>
      <c r="C147" s="25"/>
      <c r="D147" s="25"/>
      <c r="E147" s="61"/>
      <c r="F147" s="61"/>
    </row>
    <row r="148" spans="1:6" ht="16" thickBot="1" x14ac:dyDescent="0.3">
      <c r="A148" s="25"/>
      <c r="B148" s="60"/>
      <c r="C148" s="25"/>
      <c r="D148" s="25"/>
      <c r="E148" s="61"/>
      <c r="F148" s="61"/>
    </row>
    <row r="149" spans="1:6" ht="18.5" thickBot="1" x14ac:dyDescent="0.3">
      <c r="A149" s="5"/>
      <c r="B149" s="36" t="s">
        <v>5</v>
      </c>
      <c r="C149" s="7"/>
      <c r="D149" s="7"/>
      <c r="E149" s="21"/>
      <c r="F149" s="37">
        <f>+F140+F136+F130+F123+F109+F99+F93+F87+F81+F76+F71+F66+F57+F54+F50+F43+F37+F30+F18+F12</f>
        <v>0</v>
      </c>
    </row>
    <row r="150" spans="1:6" ht="16" thickBot="1" x14ac:dyDescent="0.3">
      <c r="A150" s="5"/>
      <c r="B150" s="6" t="s">
        <v>11</v>
      </c>
      <c r="C150" s="7"/>
      <c r="D150" s="7"/>
      <c r="E150" s="21"/>
      <c r="F150" s="22">
        <f>+F149*0.2</f>
        <v>0</v>
      </c>
    </row>
    <row r="151" spans="1:6" ht="18.5" thickBot="1" x14ac:dyDescent="0.3">
      <c r="A151" s="5"/>
      <c r="B151" s="36" t="s">
        <v>7</v>
      </c>
      <c r="C151" s="7"/>
      <c r="D151" s="7"/>
      <c r="E151" s="21"/>
      <c r="F151" s="37">
        <f>+F150+F149</f>
        <v>0</v>
      </c>
    </row>
    <row r="153" spans="1:6" x14ac:dyDescent="0.25">
      <c r="B153" s="9"/>
      <c r="E153" s="18"/>
      <c r="F153" s="18"/>
    </row>
    <row r="154" spans="1:6" x14ac:dyDescent="0.25">
      <c r="A154" s="18"/>
      <c r="C154" s="18"/>
      <c r="D154" s="18"/>
      <c r="E154" s="18"/>
      <c r="F154" s="18"/>
    </row>
    <row r="155" spans="1:6" x14ac:dyDescent="0.25">
      <c r="A155" s="18"/>
      <c r="C155" s="18"/>
      <c r="D155" s="18"/>
      <c r="E155" s="18"/>
      <c r="F155" s="18"/>
    </row>
    <row r="156" spans="1:6" x14ac:dyDescent="0.25">
      <c r="A156" s="18"/>
      <c r="C156" s="18"/>
      <c r="D156" s="18"/>
      <c r="E156" s="18"/>
      <c r="F156" s="18"/>
    </row>
    <row r="157" spans="1:6" x14ac:dyDescent="0.25">
      <c r="A157" s="18"/>
      <c r="C157" s="18"/>
      <c r="D157" s="18"/>
      <c r="E157" s="18"/>
      <c r="F157" s="18"/>
    </row>
    <row r="158" spans="1:6" x14ac:dyDescent="0.25">
      <c r="A158" s="18"/>
      <c r="B158" s="18" t="s">
        <v>8</v>
      </c>
      <c r="C158" s="18" t="s">
        <v>9</v>
      </c>
      <c r="D158" s="18"/>
      <c r="E158" s="18"/>
      <c r="F158" s="18"/>
    </row>
    <row r="159" spans="1:6" x14ac:dyDescent="0.25">
      <c r="A159" s="18"/>
      <c r="C159" s="18"/>
      <c r="D159" s="18"/>
      <c r="E159" s="18"/>
      <c r="F159" s="18"/>
    </row>
    <row r="160" spans="1:6" x14ac:dyDescent="0.25">
      <c r="A160" s="18"/>
      <c r="C160" s="18"/>
      <c r="D160" s="18"/>
      <c r="E160" s="18"/>
      <c r="F160" s="18"/>
    </row>
    <row r="161" spans="2:6" x14ac:dyDescent="0.25">
      <c r="B161" s="10" t="s">
        <v>10</v>
      </c>
      <c r="E161" s="18"/>
      <c r="F161" s="18"/>
    </row>
    <row r="162" spans="2:6" x14ac:dyDescent="0.25">
      <c r="B162" s="9"/>
      <c r="E162" s="18"/>
      <c r="F162" s="18"/>
    </row>
  </sheetData>
  <mergeCells count="25">
    <mergeCell ref="A129:E129"/>
    <mergeCell ref="B130:E130"/>
    <mergeCell ref="B136:E136"/>
    <mergeCell ref="B140:E140"/>
    <mergeCell ref="B87:E87"/>
    <mergeCell ref="B93:E93"/>
    <mergeCell ref="B99:E99"/>
    <mergeCell ref="B109:E109"/>
    <mergeCell ref="B123:E123"/>
    <mergeCell ref="B57:E57"/>
    <mergeCell ref="B66:E66"/>
    <mergeCell ref="B71:E71"/>
    <mergeCell ref="B76:E76"/>
    <mergeCell ref="B81:E81"/>
    <mergeCell ref="B4:G4"/>
    <mergeCell ref="B5:G5"/>
    <mergeCell ref="A7:F7"/>
    <mergeCell ref="A11:F11"/>
    <mergeCell ref="B50:E50"/>
    <mergeCell ref="B54:E54"/>
    <mergeCell ref="B12:E12"/>
    <mergeCell ref="B18:E18"/>
    <mergeCell ref="B30:E30"/>
    <mergeCell ref="B37:E37"/>
    <mergeCell ref="B43:E43"/>
  </mergeCells>
  <phoneticPr fontId="19" type="noConversion"/>
  <printOptions horizontalCentered="1" verticalCentered="1" gridLinesSet="0"/>
  <pageMargins left="0.23622047244094491" right="0.23622047244094491" top="0.74803149606299213" bottom="0.74803149606299213" header="0.31496062992125984" footer="0.31496062992125984"/>
  <pageSetup paperSize="9" scale="49" fitToHeight="0" orientation="portrait" verticalDpi="4294967292" r:id="rId1"/>
  <headerFooter alignWithMargins="0">
    <oddHeader xml:space="preserve">&amp;C
</oddHeader>
  </headerFooter>
  <rowBreaks count="2" manualBreakCount="2">
    <brk id="30" max="6" man="1"/>
    <brk id="56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1928C-CF98-460B-87D8-EC4B1395A247}">
  <dimension ref="A1:G150"/>
  <sheetViews>
    <sheetView showGridLines="0" view="pageBreakPreview" zoomScale="70" zoomScaleNormal="70" zoomScaleSheetLayoutView="70" zoomScalePageLayoutView="70" workbookViewId="0">
      <selection activeCell="F25" sqref="F25"/>
    </sheetView>
  </sheetViews>
  <sheetFormatPr baseColWidth="10" defaultColWidth="11.453125" defaultRowHeight="12.5" x14ac:dyDescent="0.25"/>
  <cols>
    <col min="1" max="1" width="16.453125" style="1" customWidth="1"/>
    <col min="2" max="2" width="67.54296875" style="18" customWidth="1"/>
    <col min="3" max="3" width="12.453125" style="15" customWidth="1"/>
    <col min="4" max="4" width="16.453125" style="15" customWidth="1"/>
    <col min="5" max="6" width="21.54296875" style="15" customWidth="1"/>
    <col min="7" max="7" width="2.1796875" style="18" customWidth="1"/>
    <col min="8" max="16384" width="11.453125" style="18"/>
  </cols>
  <sheetData>
    <row r="1" spans="1:7" s="19" customFormat="1" ht="29.5" x14ac:dyDescent="0.55000000000000004">
      <c r="A1" s="11" t="s">
        <v>115</v>
      </c>
      <c r="B1" s="17"/>
      <c r="C1" s="17"/>
      <c r="D1" s="17"/>
      <c r="E1" s="17"/>
      <c r="F1" s="17"/>
    </row>
    <row r="2" spans="1:7" ht="7.5" customHeight="1" x14ac:dyDescent="0.35">
      <c r="A2" s="12"/>
      <c r="B2" s="16"/>
      <c r="C2" s="16"/>
      <c r="D2" s="16"/>
      <c r="E2" s="16"/>
      <c r="F2" s="16"/>
    </row>
    <row r="3" spans="1:7" ht="17.5" x14ac:dyDescent="0.35">
      <c r="A3" s="12"/>
      <c r="B3" s="16"/>
      <c r="C3" s="16"/>
      <c r="D3" s="16"/>
      <c r="E3" s="16"/>
      <c r="F3" s="16"/>
    </row>
    <row r="4" spans="1:7" ht="25.4" customHeight="1" x14ac:dyDescent="0.25">
      <c r="B4" s="123" t="s">
        <v>349</v>
      </c>
      <c r="C4" s="123"/>
      <c r="D4" s="123"/>
      <c r="E4" s="123"/>
      <c r="F4" s="123"/>
      <c r="G4" s="123"/>
    </row>
    <row r="5" spans="1:7" ht="18.75" customHeight="1" x14ac:dyDescent="0.25">
      <c r="A5" s="13"/>
      <c r="B5" s="124"/>
      <c r="C5" s="124"/>
      <c r="D5" s="124"/>
      <c r="E5" s="124"/>
      <c r="F5" s="124"/>
      <c r="G5" s="124"/>
    </row>
    <row r="6" spans="1:7" ht="18.75" customHeight="1" x14ac:dyDescent="0.25">
      <c r="A6" s="14"/>
    </row>
    <row r="7" spans="1:7" ht="53.25" customHeight="1" x14ac:dyDescent="0.25">
      <c r="A7" s="150" t="s">
        <v>355</v>
      </c>
      <c r="B7" s="151"/>
      <c r="C7" s="151"/>
      <c r="D7" s="151"/>
      <c r="E7" s="151"/>
      <c r="F7" s="151"/>
    </row>
    <row r="8" spans="1:7" s="23" customFormat="1" ht="35.15" customHeight="1" x14ac:dyDescent="0.55000000000000004">
      <c r="A8" s="2"/>
      <c r="B8" s="3"/>
      <c r="C8" s="3"/>
      <c r="D8" s="3"/>
      <c r="E8" s="3"/>
      <c r="F8" s="3"/>
      <c r="G8" s="18"/>
    </row>
    <row r="9" spans="1:7" ht="13" thickBot="1" x14ac:dyDescent="0.3">
      <c r="A9" s="2"/>
      <c r="B9" s="3"/>
      <c r="C9" s="3"/>
      <c r="D9" s="3"/>
      <c r="E9" s="3"/>
      <c r="F9" s="3"/>
    </row>
    <row r="10" spans="1:7" s="8" customFormat="1" ht="27.75" customHeight="1" thickBot="1" x14ac:dyDescent="0.35">
      <c r="A10" s="72" t="s">
        <v>0</v>
      </c>
      <c r="B10" s="73" t="s">
        <v>1</v>
      </c>
      <c r="C10" s="73" t="s">
        <v>2</v>
      </c>
      <c r="D10" s="73" t="s">
        <v>12</v>
      </c>
      <c r="E10" s="74" t="s">
        <v>3</v>
      </c>
      <c r="F10" s="74" t="s">
        <v>6</v>
      </c>
    </row>
    <row r="11" spans="1:7" s="15" customFormat="1" ht="22" customHeight="1" x14ac:dyDescent="0.25">
      <c r="A11" s="194" t="s">
        <v>141</v>
      </c>
      <c r="B11" s="195"/>
      <c r="C11" s="195"/>
      <c r="D11" s="195"/>
      <c r="E11" s="195"/>
      <c r="F11" s="196"/>
    </row>
    <row r="12" spans="1:7" s="9" customFormat="1" ht="22" customHeight="1" x14ac:dyDescent="0.25">
      <c r="A12" s="109" t="s">
        <v>139</v>
      </c>
      <c r="B12" s="141" t="s">
        <v>345</v>
      </c>
      <c r="C12" s="142"/>
      <c r="D12" s="142"/>
      <c r="E12" s="143"/>
      <c r="F12" s="110">
        <f>SUM(F13:F17)</f>
        <v>0</v>
      </c>
    </row>
    <row r="13" spans="1:7" ht="64.400000000000006" customHeight="1" x14ac:dyDescent="0.25">
      <c r="A13" s="39" t="s">
        <v>31</v>
      </c>
      <c r="B13" s="40" t="s">
        <v>63</v>
      </c>
      <c r="C13" s="40" t="s">
        <v>4</v>
      </c>
      <c r="D13" s="69"/>
      <c r="E13" s="70"/>
      <c r="F13" s="27">
        <f>+D13*E13</f>
        <v>0</v>
      </c>
    </row>
    <row r="14" spans="1:7" ht="27.65" customHeight="1" x14ac:dyDescent="0.25">
      <c r="A14" s="39" t="s">
        <v>32</v>
      </c>
      <c r="B14" s="40" t="s">
        <v>235</v>
      </c>
      <c r="C14" s="40" t="s">
        <v>4</v>
      </c>
      <c r="D14" s="69"/>
      <c r="E14" s="70"/>
      <c r="F14" s="27">
        <f t="shared" ref="F14:F17" si="0">+D14*E14</f>
        <v>0</v>
      </c>
    </row>
    <row r="15" spans="1:7" ht="64.400000000000006" customHeight="1" x14ac:dyDescent="0.25">
      <c r="A15" s="39" t="s">
        <v>33</v>
      </c>
      <c r="B15" s="40" t="s">
        <v>142</v>
      </c>
      <c r="C15" s="40" t="s">
        <v>4</v>
      </c>
      <c r="D15" s="69"/>
      <c r="E15" s="70"/>
      <c r="F15" s="27">
        <f t="shared" si="0"/>
        <v>0</v>
      </c>
    </row>
    <row r="16" spans="1:7" ht="22" customHeight="1" x14ac:dyDescent="0.25">
      <c r="A16" s="39" t="s">
        <v>34</v>
      </c>
      <c r="B16" s="40" t="s">
        <v>236</v>
      </c>
      <c r="C16" s="40" t="s">
        <v>4</v>
      </c>
      <c r="D16" s="69"/>
      <c r="E16" s="70"/>
      <c r="F16" s="27">
        <f t="shared" si="0"/>
        <v>0</v>
      </c>
    </row>
    <row r="17" spans="1:6" ht="64.400000000000006" customHeight="1" x14ac:dyDescent="0.25">
      <c r="A17" s="39" t="s">
        <v>35</v>
      </c>
      <c r="B17" s="40" t="s">
        <v>143</v>
      </c>
      <c r="C17" s="40" t="s">
        <v>4</v>
      </c>
      <c r="D17" s="69"/>
      <c r="E17" s="70"/>
      <c r="F17" s="27">
        <f t="shared" si="0"/>
        <v>0</v>
      </c>
    </row>
    <row r="18" spans="1:6" ht="64.400000000000006" customHeight="1" x14ac:dyDescent="0.25">
      <c r="A18" s="109" t="s">
        <v>145</v>
      </c>
      <c r="B18" s="141" t="s">
        <v>344</v>
      </c>
      <c r="C18" s="142"/>
      <c r="D18" s="142"/>
      <c r="E18" s="143"/>
      <c r="F18" s="110">
        <f>SUM(F19:F29)</f>
        <v>0</v>
      </c>
    </row>
    <row r="19" spans="1:6" s="9" customFormat="1" ht="22" customHeight="1" x14ac:dyDescent="0.25">
      <c r="A19" s="39" t="s">
        <v>36</v>
      </c>
      <c r="B19" s="40" t="s">
        <v>147</v>
      </c>
      <c r="C19" s="40" t="s">
        <v>4</v>
      </c>
      <c r="D19" s="69"/>
      <c r="E19" s="70"/>
      <c r="F19" s="27">
        <f>+D19*E19</f>
        <v>0</v>
      </c>
    </row>
    <row r="20" spans="1:6" ht="54.75" customHeight="1" x14ac:dyDescent="0.25">
      <c r="A20" s="39" t="s">
        <v>37</v>
      </c>
      <c r="B20" s="40" t="s">
        <v>148</v>
      </c>
      <c r="C20" s="40" t="s">
        <v>4</v>
      </c>
      <c r="D20" s="69"/>
      <c r="E20" s="70"/>
      <c r="F20" s="27">
        <f t="shared" ref="F20:F29" si="1">+D20*E20</f>
        <v>0</v>
      </c>
    </row>
    <row r="21" spans="1:6" ht="54.75" customHeight="1" x14ac:dyDescent="0.25">
      <c r="A21" s="39" t="s">
        <v>75</v>
      </c>
      <c r="B21" s="40" t="s">
        <v>149</v>
      </c>
      <c r="C21" s="40" t="s">
        <v>4</v>
      </c>
      <c r="D21" s="69"/>
      <c r="E21" s="70"/>
      <c r="F21" s="27">
        <f t="shared" si="1"/>
        <v>0</v>
      </c>
    </row>
    <row r="22" spans="1:6" ht="54.75" customHeight="1" x14ac:dyDescent="0.25">
      <c r="A22" s="39" t="s">
        <v>76</v>
      </c>
      <c r="B22" s="40" t="s">
        <v>150</v>
      </c>
      <c r="C22" s="40" t="s">
        <v>4</v>
      </c>
      <c r="D22" s="69"/>
      <c r="E22" s="70"/>
      <c r="F22" s="27">
        <f t="shared" si="1"/>
        <v>0</v>
      </c>
    </row>
    <row r="23" spans="1:6" ht="54.75" customHeight="1" x14ac:dyDescent="0.25">
      <c r="A23" s="39" t="s">
        <v>77</v>
      </c>
      <c r="B23" s="40" t="s">
        <v>151</v>
      </c>
      <c r="C23" s="40" t="s">
        <v>4</v>
      </c>
      <c r="D23" s="69"/>
      <c r="E23" s="70"/>
      <c r="F23" s="27">
        <f t="shared" si="1"/>
        <v>0</v>
      </c>
    </row>
    <row r="24" spans="1:6" ht="35.25" customHeight="1" x14ac:dyDescent="0.25">
      <c r="A24" s="39" t="s">
        <v>78</v>
      </c>
      <c r="B24" s="40" t="s">
        <v>152</v>
      </c>
      <c r="C24" s="40" t="s">
        <v>4</v>
      </c>
      <c r="D24" s="69"/>
      <c r="E24" s="70"/>
      <c r="F24" s="27">
        <f t="shared" si="1"/>
        <v>0</v>
      </c>
    </row>
    <row r="25" spans="1:6" s="9" customFormat="1" ht="22" customHeight="1" x14ac:dyDescent="0.25">
      <c r="A25" s="39" t="s">
        <v>79</v>
      </c>
      <c r="B25" s="40" t="s">
        <v>153</v>
      </c>
      <c r="C25" s="40" t="s">
        <v>4</v>
      </c>
      <c r="D25" s="69"/>
      <c r="E25" s="70"/>
      <c r="F25" s="27">
        <f t="shared" si="1"/>
        <v>0</v>
      </c>
    </row>
    <row r="26" spans="1:6" ht="54.75" customHeight="1" x14ac:dyDescent="0.25">
      <c r="A26" s="39" t="s">
        <v>80</v>
      </c>
      <c r="B26" s="40" t="s">
        <v>154</v>
      </c>
      <c r="C26" s="40" t="s">
        <v>4</v>
      </c>
      <c r="D26" s="69"/>
      <c r="E26" s="70"/>
      <c r="F26" s="27">
        <f t="shared" si="1"/>
        <v>0</v>
      </c>
    </row>
    <row r="27" spans="1:6" ht="54.75" customHeight="1" x14ac:dyDescent="0.25">
      <c r="A27" s="39" t="s">
        <v>81</v>
      </c>
      <c r="B27" s="40" t="s">
        <v>155</v>
      </c>
      <c r="C27" s="40" t="s">
        <v>4</v>
      </c>
      <c r="D27" s="69"/>
      <c r="E27" s="70"/>
      <c r="F27" s="27">
        <f t="shared" si="1"/>
        <v>0</v>
      </c>
    </row>
    <row r="28" spans="1:6" ht="54.75" customHeight="1" x14ac:dyDescent="0.25">
      <c r="A28" s="39" t="s">
        <v>82</v>
      </c>
      <c r="B28" s="40" t="s">
        <v>156</v>
      </c>
      <c r="C28" s="40" t="s">
        <v>4</v>
      </c>
      <c r="D28" s="69"/>
      <c r="E28" s="70"/>
      <c r="F28" s="27">
        <f t="shared" si="1"/>
        <v>0</v>
      </c>
    </row>
    <row r="29" spans="1:6" ht="54.75" customHeight="1" x14ac:dyDescent="0.25">
      <c r="A29" s="39" t="s">
        <v>157</v>
      </c>
      <c r="B29" s="40" t="s">
        <v>158</v>
      </c>
      <c r="C29" s="40" t="s">
        <v>4</v>
      </c>
      <c r="D29" s="69"/>
      <c r="E29" s="70"/>
      <c r="F29" s="27">
        <f t="shared" si="1"/>
        <v>0</v>
      </c>
    </row>
    <row r="30" spans="1:6" ht="54.75" customHeight="1" x14ac:dyDescent="0.25">
      <c r="A30" s="105" t="s">
        <v>159</v>
      </c>
      <c r="B30" s="117" t="s">
        <v>160</v>
      </c>
      <c r="C30" s="118"/>
      <c r="D30" s="118"/>
      <c r="E30" s="119"/>
      <c r="F30" s="106">
        <f>SUM(F31:F34)</f>
        <v>0</v>
      </c>
    </row>
    <row r="31" spans="1:6" ht="15.5" x14ac:dyDescent="0.25">
      <c r="A31" s="39" t="s">
        <v>38</v>
      </c>
      <c r="B31" s="40" t="s">
        <v>163</v>
      </c>
      <c r="C31" s="40" t="s">
        <v>4</v>
      </c>
      <c r="D31" s="69"/>
      <c r="E31" s="70"/>
      <c r="F31" s="27">
        <f>+D31*E31</f>
        <v>0</v>
      </c>
    </row>
    <row r="32" spans="1:6" ht="48" customHeight="1" x14ac:dyDescent="0.25">
      <c r="A32" s="39" t="s">
        <v>39</v>
      </c>
      <c r="B32" s="40" t="s">
        <v>164</v>
      </c>
      <c r="C32" s="40" t="s">
        <v>4</v>
      </c>
      <c r="D32" s="69"/>
      <c r="E32" s="70"/>
      <c r="F32" s="27">
        <f t="shared" ref="F32:F34" si="2">+D32*E32</f>
        <v>0</v>
      </c>
    </row>
    <row r="33" spans="1:6" ht="42" customHeight="1" x14ac:dyDescent="0.25">
      <c r="A33" s="39" t="s">
        <v>40</v>
      </c>
      <c r="B33" s="40" t="s">
        <v>165</v>
      </c>
      <c r="C33" s="40" t="s">
        <v>4</v>
      </c>
      <c r="D33" s="69"/>
      <c r="E33" s="70"/>
      <c r="F33" s="27">
        <f t="shared" si="2"/>
        <v>0</v>
      </c>
    </row>
    <row r="34" spans="1:6" ht="42" customHeight="1" x14ac:dyDescent="0.25">
      <c r="A34" s="39" t="s">
        <v>41</v>
      </c>
      <c r="B34" s="40" t="s">
        <v>166</v>
      </c>
      <c r="C34" s="40" t="s">
        <v>4</v>
      </c>
      <c r="D34" s="69"/>
      <c r="E34" s="70"/>
      <c r="F34" s="27">
        <f t="shared" si="2"/>
        <v>0</v>
      </c>
    </row>
    <row r="35" spans="1:6" ht="42" customHeight="1" x14ac:dyDescent="0.25">
      <c r="A35" s="105" t="s">
        <v>167</v>
      </c>
      <c r="B35" s="117" t="s">
        <v>175</v>
      </c>
      <c r="C35" s="118"/>
      <c r="D35" s="118"/>
      <c r="E35" s="119"/>
      <c r="F35" s="106">
        <f>SUM(F36:F40)</f>
        <v>0</v>
      </c>
    </row>
    <row r="36" spans="1:6" ht="54" customHeight="1" x14ac:dyDescent="0.25">
      <c r="A36" s="39" t="s">
        <v>43</v>
      </c>
      <c r="B36" s="40" t="s">
        <v>168</v>
      </c>
      <c r="C36" s="40" t="s">
        <v>30</v>
      </c>
      <c r="D36" s="69"/>
      <c r="E36" s="70"/>
      <c r="F36" s="27">
        <f>+D36*E36</f>
        <v>0</v>
      </c>
    </row>
    <row r="37" spans="1:6" ht="54" customHeight="1" x14ac:dyDescent="0.25">
      <c r="A37" s="39" t="s">
        <v>44</v>
      </c>
      <c r="B37" s="40" t="s">
        <v>169</v>
      </c>
      <c r="C37" s="40" t="s">
        <v>2</v>
      </c>
      <c r="D37" s="69"/>
      <c r="E37" s="70"/>
      <c r="F37" s="27">
        <f t="shared" ref="F37:F40" si="3">+D37*E37</f>
        <v>0</v>
      </c>
    </row>
    <row r="38" spans="1:6" s="9" customFormat="1" ht="22" customHeight="1" x14ac:dyDescent="0.25">
      <c r="A38" s="39" t="s">
        <v>45</v>
      </c>
      <c r="B38" s="40" t="s">
        <v>170</v>
      </c>
      <c r="C38" s="40" t="s">
        <v>30</v>
      </c>
      <c r="D38" s="69"/>
      <c r="E38" s="70"/>
      <c r="F38" s="27">
        <f t="shared" si="3"/>
        <v>0</v>
      </c>
    </row>
    <row r="39" spans="1:6" ht="124.5" customHeight="1" x14ac:dyDescent="0.25">
      <c r="A39" s="39" t="s">
        <v>46</v>
      </c>
      <c r="B39" s="40" t="s">
        <v>171</v>
      </c>
      <c r="C39" s="40" t="s">
        <v>30</v>
      </c>
      <c r="D39" s="69"/>
      <c r="E39" s="70"/>
      <c r="F39" s="27">
        <f t="shared" si="3"/>
        <v>0</v>
      </c>
    </row>
    <row r="40" spans="1:6" ht="55" customHeight="1" x14ac:dyDescent="0.25">
      <c r="A40" s="39" t="s">
        <v>47</v>
      </c>
      <c r="B40" s="40" t="s">
        <v>172</v>
      </c>
      <c r="C40" s="40" t="s">
        <v>2</v>
      </c>
      <c r="D40" s="69"/>
      <c r="E40" s="70"/>
      <c r="F40" s="27">
        <f t="shared" si="3"/>
        <v>0</v>
      </c>
    </row>
    <row r="41" spans="1:6" s="9" customFormat="1" ht="36.75" customHeight="1" x14ac:dyDescent="0.25">
      <c r="A41" s="98" t="s">
        <v>173</v>
      </c>
      <c r="B41" s="120" t="s">
        <v>174</v>
      </c>
      <c r="C41" s="121"/>
      <c r="D41" s="121"/>
      <c r="E41" s="122"/>
      <c r="F41" s="99">
        <f>SUM(F42:F47)</f>
        <v>0</v>
      </c>
    </row>
    <row r="42" spans="1:6" ht="55" customHeight="1" x14ac:dyDescent="0.25">
      <c r="A42" s="39" t="s">
        <v>48</v>
      </c>
      <c r="B42" s="40" t="s">
        <v>176</v>
      </c>
      <c r="C42" s="40" t="s">
        <v>2</v>
      </c>
      <c r="D42" s="69"/>
      <c r="E42" s="70"/>
      <c r="F42" s="27">
        <f>+D42*E42</f>
        <v>0</v>
      </c>
    </row>
    <row r="43" spans="1:6" ht="55" customHeight="1" x14ac:dyDescent="0.25">
      <c r="A43" s="39" t="s">
        <v>49</v>
      </c>
      <c r="B43" s="40" t="s">
        <v>177</v>
      </c>
      <c r="C43" s="40" t="s">
        <v>2</v>
      </c>
      <c r="D43" s="69"/>
      <c r="E43" s="70"/>
      <c r="F43" s="27">
        <f t="shared" ref="F43:F47" si="4">+D43*E43</f>
        <v>0</v>
      </c>
    </row>
    <row r="44" spans="1:6" ht="55" customHeight="1" x14ac:dyDescent="0.25">
      <c r="A44" s="39" t="s">
        <v>50</v>
      </c>
      <c r="B44" s="40" t="s">
        <v>178</v>
      </c>
      <c r="C44" s="40" t="s">
        <v>2</v>
      </c>
      <c r="D44" s="69"/>
      <c r="E44" s="70"/>
      <c r="F44" s="27">
        <f t="shared" si="4"/>
        <v>0</v>
      </c>
    </row>
    <row r="45" spans="1:6" ht="55" customHeight="1" x14ac:dyDescent="0.25">
      <c r="A45" s="39" t="s">
        <v>84</v>
      </c>
      <c r="B45" s="40" t="s">
        <v>179</v>
      </c>
      <c r="C45" s="40" t="s">
        <v>2</v>
      </c>
      <c r="D45" s="69"/>
      <c r="E45" s="70"/>
      <c r="F45" s="27">
        <f t="shared" si="4"/>
        <v>0</v>
      </c>
    </row>
    <row r="46" spans="1:6" ht="55" customHeight="1" x14ac:dyDescent="0.25">
      <c r="A46" s="39" t="s">
        <v>85</v>
      </c>
      <c r="B46" s="40" t="s">
        <v>180</v>
      </c>
      <c r="C46" s="40" t="s">
        <v>4</v>
      </c>
      <c r="D46" s="69"/>
      <c r="E46" s="70"/>
      <c r="F46" s="27">
        <f t="shared" si="4"/>
        <v>0</v>
      </c>
    </row>
    <row r="47" spans="1:6" s="9" customFormat="1" ht="51.75" customHeight="1" x14ac:dyDescent="0.25">
      <c r="A47" s="39" t="s">
        <v>113</v>
      </c>
      <c r="B47" s="40" t="s">
        <v>181</v>
      </c>
      <c r="C47" s="40" t="s">
        <v>2</v>
      </c>
      <c r="D47" s="69"/>
      <c r="E47" s="70"/>
      <c r="F47" s="27">
        <f t="shared" si="4"/>
        <v>0</v>
      </c>
    </row>
    <row r="48" spans="1:6" ht="55" customHeight="1" x14ac:dyDescent="0.25">
      <c r="A48" s="98" t="s">
        <v>182</v>
      </c>
      <c r="B48" s="120" t="s">
        <v>343</v>
      </c>
      <c r="C48" s="121"/>
      <c r="D48" s="121"/>
      <c r="E48" s="122"/>
      <c r="F48" s="99">
        <f>SUM(F49:F50)</f>
        <v>0</v>
      </c>
    </row>
    <row r="49" spans="1:6" ht="55" customHeight="1" x14ac:dyDescent="0.25">
      <c r="A49" s="39" t="s">
        <v>51</v>
      </c>
      <c r="B49" s="40" t="s">
        <v>346</v>
      </c>
      <c r="C49" s="40" t="s">
        <v>2</v>
      </c>
      <c r="D49" s="69"/>
      <c r="E49" s="70"/>
      <c r="F49" s="27">
        <f>+D49*E49</f>
        <v>0</v>
      </c>
    </row>
    <row r="50" spans="1:6" ht="55" customHeight="1" x14ac:dyDescent="0.25">
      <c r="A50" s="39" t="s">
        <v>52</v>
      </c>
      <c r="B50" s="40" t="s">
        <v>347</v>
      </c>
      <c r="C50" s="40" t="s">
        <v>2</v>
      </c>
      <c r="D50" s="69"/>
      <c r="E50" s="70"/>
      <c r="F50" s="27">
        <f t="shared" ref="F50" si="5">+D50*E50</f>
        <v>0</v>
      </c>
    </row>
    <row r="51" spans="1:6" s="9" customFormat="1" ht="22" customHeight="1" x14ac:dyDescent="0.25">
      <c r="A51" s="98" t="s">
        <v>186</v>
      </c>
      <c r="B51" s="120" t="s">
        <v>183</v>
      </c>
      <c r="C51" s="121"/>
      <c r="D51" s="121"/>
      <c r="E51" s="122"/>
      <c r="F51" s="99">
        <f>SUM(F52:F53)</f>
        <v>0</v>
      </c>
    </row>
    <row r="52" spans="1:6" ht="44.5" customHeight="1" x14ac:dyDescent="0.25">
      <c r="A52" s="39" t="s">
        <v>54</v>
      </c>
      <c r="B52" s="40" t="s">
        <v>184</v>
      </c>
      <c r="C52" s="40" t="s">
        <v>2</v>
      </c>
      <c r="D52" s="69"/>
      <c r="E52" s="70"/>
      <c r="F52" s="27">
        <f>+D52*E52</f>
        <v>0</v>
      </c>
    </row>
    <row r="53" spans="1:6" ht="44.5" customHeight="1" x14ac:dyDescent="0.25">
      <c r="A53" s="39" t="s">
        <v>55</v>
      </c>
      <c r="B53" s="40" t="s">
        <v>185</v>
      </c>
      <c r="C53" s="40" t="s">
        <v>2</v>
      </c>
      <c r="D53" s="69"/>
      <c r="E53" s="70"/>
      <c r="F53" s="27">
        <f>+D53*E53</f>
        <v>0</v>
      </c>
    </row>
    <row r="54" spans="1:6" ht="50.5" customHeight="1" x14ac:dyDescent="0.25">
      <c r="A54" s="98" t="s">
        <v>188</v>
      </c>
      <c r="B54" s="120" t="s">
        <v>199</v>
      </c>
      <c r="C54" s="121"/>
      <c r="D54" s="121"/>
      <c r="E54" s="122"/>
      <c r="F54" s="99">
        <f>SUM(F55:F58)</f>
        <v>0</v>
      </c>
    </row>
    <row r="55" spans="1:6" ht="50.5" customHeight="1" x14ac:dyDescent="0.25">
      <c r="A55" s="76" t="s">
        <v>56</v>
      </c>
      <c r="B55" s="77" t="s">
        <v>200</v>
      </c>
      <c r="C55" s="77" t="s">
        <v>2</v>
      </c>
      <c r="D55" s="78"/>
      <c r="E55" s="79"/>
      <c r="F55" s="20">
        <f t="shared" ref="F55:F116" si="6">+E55*D55</f>
        <v>0</v>
      </c>
    </row>
    <row r="56" spans="1:6" ht="50.5" customHeight="1" x14ac:dyDescent="0.25">
      <c r="A56" s="76" t="s">
        <v>57</v>
      </c>
      <c r="B56" s="77" t="s">
        <v>201</v>
      </c>
      <c r="C56" s="77" t="s">
        <v>2</v>
      </c>
      <c r="D56" s="78"/>
      <c r="E56" s="79"/>
      <c r="F56" s="20">
        <f t="shared" si="6"/>
        <v>0</v>
      </c>
    </row>
    <row r="57" spans="1:6" ht="50.5" customHeight="1" x14ac:dyDescent="0.25">
      <c r="A57" s="76" t="s">
        <v>58</v>
      </c>
      <c r="B57" s="77" t="s">
        <v>202</v>
      </c>
      <c r="C57" s="77" t="s">
        <v>2</v>
      </c>
      <c r="D57" s="78"/>
      <c r="E57" s="79"/>
      <c r="F57" s="20">
        <f t="shared" si="6"/>
        <v>0</v>
      </c>
    </row>
    <row r="58" spans="1:6" ht="50.5" customHeight="1" x14ac:dyDescent="0.25">
      <c r="A58" s="76" t="s">
        <v>59</v>
      </c>
      <c r="B58" s="40" t="s">
        <v>187</v>
      </c>
      <c r="C58" s="40" t="s">
        <v>2</v>
      </c>
      <c r="D58" s="69"/>
      <c r="E58" s="70"/>
      <c r="F58" s="27">
        <f t="shared" ref="F58" si="7">+D58*E58</f>
        <v>0</v>
      </c>
    </row>
    <row r="59" spans="1:6" ht="50.5" customHeight="1" x14ac:dyDescent="0.25">
      <c r="A59" s="98" t="s">
        <v>198</v>
      </c>
      <c r="B59" s="120" t="s">
        <v>204</v>
      </c>
      <c r="C59" s="121"/>
      <c r="D59" s="121"/>
      <c r="E59" s="122"/>
      <c r="F59" s="99">
        <f>SUM(F60:F63)</f>
        <v>0</v>
      </c>
    </row>
    <row r="60" spans="1:6" ht="50.5" customHeight="1" x14ac:dyDescent="0.25">
      <c r="A60" s="39" t="s">
        <v>68</v>
      </c>
      <c r="B60" s="40" t="s">
        <v>205</v>
      </c>
      <c r="C60" s="40" t="s">
        <v>2</v>
      </c>
      <c r="D60" s="69"/>
      <c r="E60" s="70"/>
      <c r="F60" s="20">
        <f t="shared" si="6"/>
        <v>0</v>
      </c>
    </row>
    <row r="61" spans="1:6" ht="50.5" customHeight="1" x14ac:dyDescent="0.25">
      <c r="A61" s="39" t="s">
        <v>69</v>
      </c>
      <c r="B61" s="40" t="s">
        <v>206</v>
      </c>
      <c r="C61" s="40" t="s">
        <v>2</v>
      </c>
      <c r="D61" s="69"/>
      <c r="E61" s="70"/>
      <c r="F61" s="20">
        <f t="shared" si="6"/>
        <v>0</v>
      </c>
    </row>
    <row r="62" spans="1:6" ht="50.5" customHeight="1" x14ac:dyDescent="0.25">
      <c r="A62" s="39" t="s">
        <v>70</v>
      </c>
      <c r="B62" s="40" t="s">
        <v>207</v>
      </c>
      <c r="C62" s="40" t="s">
        <v>2</v>
      </c>
      <c r="D62" s="69"/>
      <c r="E62" s="70"/>
      <c r="F62" s="20">
        <f t="shared" si="6"/>
        <v>0</v>
      </c>
    </row>
    <row r="63" spans="1:6" ht="50.5" customHeight="1" x14ac:dyDescent="0.25">
      <c r="A63" s="39" t="s">
        <v>71</v>
      </c>
      <c r="B63" s="40" t="s">
        <v>208</v>
      </c>
      <c r="C63" s="40" t="s">
        <v>2</v>
      </c>
      <c r="D63" s="69"/>
      <c r="E63" s="70"/>
      <c r="F63" s="20">
        <f t="shared" si="6"/>
        <v>0</v>
      </c>
    </row>
    <row r="64" spans="1:6" ht="50.5" customHeight="1" x14ac:dyDescent="0.25">
      <c r="A64" s="98" t="s">
        <v>203</v>
      </c>
      <c r="B64" s="120" t="s">
        <v>210</v>
      </c>
      <c r="C64" s="121"/>
      <c r="D64" s="121"/>
      <c r="E64" s="122"/>
      <c r="F64" s="99">
        <f>SUM(F65:F68)</f>
        <v>0</v>
      </c>
    </row>
    <row r="65" spans="1:6" ht="50.5" customHeight="1" x14ac:dyDescent="0.25">
      <c r="A65" s="39" t="s">
        <v>72</v>
      </c>
      <c r="B65" s="40" t="s">
        <v>211</v>
      </c>
      <c r="C65" s="40" t="s">
        <v>212</v>
      </c>
      <c r="D65" s="69"/>
      <c r="E65" s="70"/>
      <c r="F65" s="20">
        <f t="shared" si="6"/>
        <v>0</v>
      </c>
    </row>
    <row r="66" spans="1:6" ht="50.5" customHeight="1" x14ac:dyDescent="0.25">
      <c r="A66" s="39" t="s">
        <v>73</v>
      </c>
      <c r="B66" s="40" t="s">
        <v>213</v>
      </c>
      <c r="C66" s="40" t="s">
        <v>212</v>
      </c>
      <c r="D66" s="69"/>
      <c r="E66" s="70"/>
      <c r="F66" s="20">
        <f t="shared" si="6"/>
        <v>0</v>
      </c>
    </row>
    <row r="67" spans="1:6" ht="50.5" customHeight="1" x14ac:dyDescent="0.25">
      <c r="A67" s="39" t="s">
        <v>86</v>
      </c>
      <c r="B67" s="40" t="s">
        <v>214</v>
      </c>
      <c r="C67" s="40" t="s">
        <v>2</v>
      </c>
      <c r="D67" s="69"/>
      <c r="E67" s="70"/>
      <c r="F67" s="20">
        <f t="shared" si="6"/>
        <v>0</v>
      </c>
    </row>
    <row r="68" spans="1:6" s="9" customFormat="1" ht="52.5" customHeight="1" x14ac:dyDescent="0.25">
      <c r="A68" s="39" t="s">
        <v>74</v>
      </c>
      <c r="B68" s="40" t="s">
        <v>172</v>
      </c>
      <c r="C68" s="40" t="s">
        <v>2</v>
      </c>
      <c r="D68" s="69"/>
      <c r="E68" s="70"/>
      <c r="F68" s="20">
        <f t="shared" si="6"/>
        <v>0</v>
      </c>
    </row>
    <row r="69" spans="1:6" ht="50.5" customHeight="1" x14ac:dyDescent="0.25">
      <c r="A69" s="105" t="s">
        <v>209</v>
      </c>
      <c r="B69" s="117" t="s">
        <v>221</v>
      </c>
      <c r="C69" s="118"/>
      <c r="D69" s="118"/>
      <c r="E69" s="119"/>
      <c r="F69" s="106">
        <f>SUM(F70:F74)</f>
        <v>0</v>
      </c>
    </row>
    <row r="70" spans="1:6" ht="50.5" customHeight="1" x14ac:dyDescent="0.25">
      <c r="A70" s="39" t="s">
        <v>87</v>
      </c>
      <c r="B70" s="40" t="s">
        <v>216</v>
      </c>
      <c r="C70" s="40" t="s">
        <v>4</v>
      </c>
      <c r="D70" s="69"/>
      <c r="E70" s="70"/>
      <c r="F70" s="20">
        <f t="shared" si="6"/>
        <v>0</v>
      </c>
    </row>
    <row r="71" spans="1:6" ht="50.5" customHeight="1" x14ac:dyDescent="0.25">
      <c r="A71" s="39" t="s">
        <v>88</v>
      </c>
      <c r="B71" s="40" t="s">
        <v>217</v>
      </c>
      <c r="C71" s="40" t="s">
        <v>4</v>
      </c>
      <c r="D71" s="69"/>
      <c r="E71" s="70"/>
      <c r="F71" s="20">
        <f t="shared" si="6"/>
        <v>0</v>
      </c>
    </row>
    <row r="72" spans="1:6" ht="50.5" customHeight="1" x14ac:dyDescent="0.25">
      <c r="A72" s="39" t="s">
        <v>89</v>
      </c>
      <c r="B72" s="40" t="s">
        <v>218</v>
      </c>
      <c r="C72" s="40" t="s">
        <v>4</v>
      </c>
      <c r="D72" s="69"/>
      <c r="E72" s="70"/>
      <c r="F72" s="20">
        <f t="shared" si="6"/>
        <v>0</v>
      </c>
    </row>
    <row r="73" spans="1:6" ht="50.5" customHeight="1" x14ac:dyDescent="0.25">
      <c r="A73" s="39" t="s">
        <v>90</v>
      </c>
      <c r="B73" s="40" t="s">
        <v>219</v>
      </c>
      <c r="C73" s="40" t="s">
        <v>4</v>
      </c>
      <c r="D73" s="69"/>
      <c r="E73" s="70"/>
      <c r="F73" s="20">
        <f t="shared" si="6"/>
        <v>0</v>
      </c>
    </row>
    <row r="74" spans="1:6" ht="50.5" customHeight="1" x14ac:dyDescent="0.25">
      <c r="A74" s="39" t="s">
        <v>320</v>
      </c>
      <c r="B74" s="40" t="s">
        <v>220</v>
      </c>
      <c r="C74" s="40" t="s">
        <v>4</v>
      </c>
      <c r="D74" s="69"/>
      <c r="E74" s="70"/>
      <c r="F74" s="20">
        <f t="shared" si="6"/>
        <v>0</v>
      </c>
    </row>
    <row r="75" spans="1:6" s="9" customFormat="1" ht="22" customHeight="1" x14ac:dyDescent="0.25">
      <c r="A75" s="105" t="s">
        <v>215</v>
      </c>
      <c r="B75" s="117" t="s">
        <v>223</v>
      </c>
      <c r="C75" s="118"/>
      <c r="D75" s="118"/>
      <c r="E75" s="119"/>
      <c r="F75" s="106">
        <f>SUM(F76:F80)</f>
        <v>0</v>
      </c>
    </row>
    <row r="76" spans="1:6" ht="38.5" customHeight="1" x14ac:dyDescent="0.25">
      <c r="A76" s="39" t="s">
        <v>91</v>
      </c>
      <c r="B76" s="40" t="s">
        <v>224</v>
      </c>
      <c r="C76" s="40" t="s">
        <v>2</v>
      </c>
      <c r="D76" s="69"/>
      <c r="E76" s="70"/>
      <c r="F76" s="20">
        <f t="shared" si="6"/>
        <v>0</v>
      </c>
    </row>
    <row r="77" spans="1:6" ht="38.5" customHeight="1" x14ac:dyDescent="0.25">
      <c r="A77" s="39" t="s">
        <v>92</v>
      </c>
      <c r="B77" s="40" t="s">
        <v>225</v>
      </c>
      <c r="C77" s="40" t="s">
        <v>2</v>
      </c>
      <c r="D77" s="69"/>
      <c r="E77" s="70"/>
      <c r="F77" s="20">
        <f t="shared" si="6"/>
        <v>0</v>
      </c>
    </row>
    <row r="78" spans="1:6" ht="38.5" customHeight="1" x14ac:dyDescent="0.25">
      <c r="A78" s="39" t="s">
        <v>93</v>
      </c>
      <c r="B78" s="40" t="s">
        <v>226</v>
      </c>
      <c r="C78" s="40" t="s">
        <v>2</v>
      </c>
      <c r="D78" s="69"/>
      <c r="E78" s="70"/>
      <c r="F78" s="20">
        <f t="shared" si="6"/>
        <v>0</v>
      </c>
    </row>
    <row r="79" spans="1:6" ht="38.5" customHeight="1" x14ac:dyDescent="0.25">
      <c r="A79" s="39" t="s">
        <v>94</v>
      </c>
      <c r="B79" s="40" t="s">
        <v>227</v>
      </c>
      <c r="C79" s="40" t="s">
        <v>2</v>
      </c>
      <c r="D79" s="69"/>
      <c r="E79" s="70"/>
      <c r="F79" s="20">
        <f t="shared" si="6"/>
        <v>0</v>
      </c>
    </row>
    <row r="80" spans="1:6" ht="55.5" customHeight="1" x14ac:dyDescent="0.25">
      <c r="A80" s="39" t="s">
        <v>95</v>
      </c>
      <c r="B80" s="40" t="s">
        <v>228</v>
      </c>
      <c r="C80" s="40" t="s">
        <v>212</v>
      </c>
      <c r="D80" s="69"/>
      <c r="E80" s="70"/>
      <c r="F80" s="20">
        <f t="shared" si="6"/>
        <v>0</v>
      </c>
    </row>
    <row r="81" spans="1:6" ht="43.5" customHeight="1" x14ac:dyDescent="0.25">
      <c r="A81" s="105" t="s">
        <v>222</v>
      </c>
      <c r="B81" s="117" t="s">
        <v>342</v>
      </c>
      <c r="C81" s="118"/>
      <c r="D81" s="118"/>
      <c r="E81" s="119"/>
      <c r="F81" s="106">
        <f>SUM(F82:F86)</f>
        <v>0</v>
      </c>
    </row>
    <row r="82" spans="1:6" s="9" customFormat="1" ht="22" customHeight="1" x14ac:dyDescent="0.25">
      <c r="A82" s="39" t="s">
        <v>96</v>
      </c>
      <c r="B82" s="40" t="s">
        <v>230</v>
      </c>
      <c r="C82" s="40" t="s">
        <v>4</v>
      </c>
      <c r="D82" s="69"/>
      <c r="E82" s="70"/>
      <c r="F82" s="20">
        <f t="shared" si="6"/>
        <v>0</v>
      </c>
    </row>
    <row r="83" spans="1:6" ht="116.25" customHeight="1" x14ac:dyDescent="0.25">
      <c r="A83" s="39" t="s">
        <v>97</v>
      </c>
      <c r="B83" s="40" t="s">
        <v>231</v>
      </c>
      <c r="C83" s="40" t="s">
        <v>4</v>
      </c>
      <c r="D83" s="69"/>
      <c r="E83" s="70"/>
      <c r="F83" s="20">
        <f t="shared" si="6"/>
        <v>0</v>
      </c>
    </row>
    <row r="84" spans="1:6" ht="33.65" customHeight="1" x14ac:dyDescent="0.25">
      <c r="A84" s="39" t="s">
        <v>98</v>
      </c>
      <c r="B84" s="40" t="s">
        <v>232</v>
      </c>
      <c r="C84" s="40" t="s">
        <v>4</v>
      </c>
      <c r="D84" s="69"/>
      <c r="E84" s="70"/>
      <c r="F84" s="20">
        <f t="shared" si="6"/>
        <v>0</v>
      </c>
    </row>
    <row r="85" spans="1:6" ht="15.5" x14ac:dyDescent="0.25">
      <c r="A85" s="39" t="s">
        <v>99</v>
      </c>
      <c r="B85" s="40" t="s">
        <v>233</v>
      </c>
      <c r="C85" s="40" t="s">
        <v>4</v>
      </c>
      <c r="D85" s="69"/>
      <c r="E85" s="70"/>
      <c r="F85" s="20">
        <f t="shared" si="6"/>
        <v>0</v>
      </c>
    </row>
    <row r="86" spans="1:6" ht="44.25" customHeight="1" x14ac:dyDescent="0.25">
      <c r="A86" s="39" t="s">
        <v>100</v>
      </c>
      <c r="B86" s="40" t="s">
        <v>62</v>
      </c>
      <c r="C86" s="40" t="s">
        <v>4</v>
      </c>
      <c r="D86" s="69"/>
      <c r="E86" s="70"/>
      <c r="F86" s="20">
        <f t="shared" si="6"/>
        <v>0</v>
      </c>
    </row>
    <row r="87" spans="1:6" ht="44.25" customHeight="1" x14ac:dyDescent="0.25">
      <c r="A87" s="105" t="s">
        <v>229</v>
      </c>
      <c r="B87" s="117" t="s">
        <v>263</v>
      </c>
      <c r="C87" s="118"/>
      <c r="D87" s="118"/>
      <c r="E87" s="119"/>
      <c r="F87" s="106">
        <f>SUM(F88:F96)</f>
        <v>0</v>
      </c>
    </row>
    <row r="88" spans="1:6" ht="44.25" customHeight="1" x14ac:dyDescent="0.25">
      <c r="A88" s="39" t="s">
        <v>101</v>
      </c>
      <c r="B88" s="40" t="s">
        <v>238</v>
      </c>
      <c r="C88" s="40" t="s">
        <v>4</v>
      </c>
      <c r="D88" s="69"/>
      <c r="E88" s="70"/>
      <c r="F88" s="20">
        <f t="shared" si="6"/>
        <v>0</v>
      </c>
    </row>
    <row r="89" spans="1:6" ht="57" customHeight="1" x14ac:dyDescent="0.25">
      <c r="A89" s="39" t="s">
        <v>102</v>
      </c>
      <c r="B89" s="65" t="s">
        <v>282</v>
      </c>
      <c r="C89" s="40" t="s">
        <v>4</v>
      </c>
      <c r="D89" s="69"/>
      <c r="E89" s="70"/>
      <c r="F89" s="20">
        <f t="shared" si="6"/>
        <v>0</v>
      </c>
    </row>
    <row r="90" spans="1:6" ht="64.5" customHeight="1" x14ac:dyDescent="0.25">
      <c r="A90" s="39" t="s">
        <v>103</v>
      </c>
      <c r="B90" s="65" t="s">
        <v>276</v>
      </c>
      <c r="C90" s="40" t="s">
        <v>4</v>
      </c>
      <c r="D90" s="69"/>
      <c r="E90" s="70"/>
      <c r="F90" s="20">
        <f t="shared" si="6"/>
        <v>0</v>
      </c>
    </row>
    <row r="91" spans="1:6" ht="44.25" customHeight="1" x14ac:dyDescent="0.25">
      <c r="A91" s="39" t="s">
        <v>104</v>
      </c>
      <c r="B91" s="40" t="s">
        <v>144</v>
      </c>
      <c r="C91" s="40" t="s">
        <v>4</v>
      </c>
      <c r="D91" s="69"/>
      <c r="E91" s="70"/>
      <c r="F91" s="20">
        <f t="shared" si="6"/>
        <v>0</v>
      </c>
    </row>
    <row r="92" spans="1:6" ht="44.25" customHeight="1" x14ac:dyDescent="0.25">
      <c r="A92" s="39" t="s">
        <v>105</v>
      </c>
      <c r="B92" s="65" t="s">
        <v>277</v>
      </c>
      <c r="C92" s="40" t="s">
        <v>4</v>
      </c>
      <c r="D92" s="69"/>
      <c r="E92" s="70"/>
      <c r="F92" s="20">
        <f t="shared" si="6"/>
        <v>0</v>
      </c>
    </row>
    <row r="93" spans="1:6" ht="44.25" customHeight="1" x14ac:dyDescent="0.25">
      <c r="A93" s="39" t="s">
        <v>321</v>
      </c>
      <c r="B93" s="65" t="s">
        <v>278</v>
      </c>
      <c r="C93" s="40" t="s">
        <v>4</v>
      </c>
      <c r="D93" s="69"/>
      <c r="E93" s="70"/>
      <c r="F93" s="20">
        <f t="shared" si="6"/>
        <v>0</v>
      </c>
    </row>
    <row r="94" spans="1:6" ht="44.25" customHeight="1" x14ac:dyDescent="0.25">
      <c r="A94" s="39" t="s">
        <v>322</v>
      </c>
      <c r="B94" s="65" t="s">
        <v>279</v>
      </c>
      <c r="C94" s="40" t="s">
        <v>4</v>
      </c>
      <c r="D94" s="69"/>
      <c r="E94" s="70"/>
      <c r="F94" s="20">
        <f t="shared" si="6"/>
        <v>0</v>
      </c>
    </row>
    <row r="95" spans="1:6" ht="44.25" customHeight="1" x14ac:dyDescent="0.25">
      <c r="A95" s="39" t="s">
        <v>323</v>
      </c>
      <c r="B95" s="40" t="s">
        <v>239</v>
      </c>
      <c r="C95" s="40" t="s">
        <v>4</v>
      </c>
      <c r="D95" s="69"/>
      <c r="E95" s="70"/>
      <c r="F95" s="20">
        <f t="shared" si="6"/>
        <v>0</v>
      </c>
    </row>
    <row r="96" spans="1:6" ht="44.25" customHeight="1" thickBot="1" x14ac:dyDescent="0.3">
      <c r="A96" s="39" t="s">
        <v>324</v>
      </c>
      <c r="B96" s="40" t="s">
        <v>306</v>
      </c>
      <c r="C96" s="40" t="s">
        <v>4</v>
      </c>
      <c r="D96" s="69"/>
      <c r="E96" s="70"/>
      <c r="F96" s="20">
        <f t="shared" si="6"/>
        <v>0</v>
      </c>
    </row>
    <row r="97" spans="1:6" ht="44.25" customHeight="1" x14ac:dyDescent="0.25">
      <c r="A97" s="107">
        <v>18</v>
      </c>
      <c r="B97" s="114" t="s">
        <v>264</v>
      </c>
      <c r="C97" s="115"/>
      <c r="D97" s="115"/>
      <c r="E97" s="116"/>
      <c r="F97" s="108">
        <f>SUM(F98:F110)</f>
        <v>0</v>
      </c>
    </row>
    <row r="98" spans="1:6" ht="44.25" customHeight="1" x14ac:dyDescent="0.25">
      <c r="A98" s="43" t="s">
        <v>325</v>
      </c>
      <c r="B98" s="43" t="s">
        <v>241</v>
      </c>
      <c r="C98" s="43" t="s">
        <v>4</v>
      </c>
      <c r="D98" s="43"/>
      <c r="E98" s="45"/>
      <c r="F98" s="20">
        <f t="shared" si="6"/>
        <v>0</v>
      </c>
    </row>
    <row r="99" spans="1:6" ht="44.25" customHeight="1" x14ac:dyDescent="0.25">
      <c r="A99" s="43" t="s">
        <v>326</v>
      </c>
      <c r="B99" s="42" t="s">
        <v>285</v>
      </c>
      <c r="C99" s="43" t="s">
        <v>4</v>
      </c>
      <c r="D99" s="43"/>
      <c r="E99" s="45"/>
      <c r="F99" s="20">
        <f t="shared" si="6"/>
        <v>0</v>
      </c>
    </row>
    <row r="100" spans="1:6" ht="44.25" customHeight="1" x14ac:dyDescent="0.25">
      <c r="A100" s="43" t="s">
        <v>327</v>
      </c>
      <c r="B100" s="43" t="s">
        <v>244</v>
      </c>
      <c r="C100" s="43" t="s">
        <v>4</v>
      </c>
      <c r="D100" s="43"/>
      <c r="E100" s="45"/>
      <c r="F100" s="20">
        <f t="shared" si="6"/>
        <v>0</v>
      </c>
    </row>
    <row r="101" spans="1:6" ht="44.25" customHeight="1" x14ac:dyDescent="0.25">
      <c r="A101" s="43" t="s">
        <v>328</v>
      </c>
      <c r="B101" s="42" t="s">
        <v>283</v>
      </c>
      <c r="C101" s="43" t="s">
        <v>4</v>
      </c>
      <c r="D101" s="43"/>
      <c r="E101" s="45"/>
      <c r="F101" s="20">
        <f t="shared" si="6"/>
        <v>0</v>
      </c>
    </row>
    <row r="102" spans="1:6" ht="15.5" x14ac:dyDescent="0.25">
      <c r="A102" s="43" t="s">
        <v>329</v>
      </c>
      <c r="B102" s="43" t="s">
        <v>247</v>
      </c>
      <c r="C102" s="43" t="s">
        <v>4</v>
      </c>
      <c r="D102" s="43"/>
      <c r="E102" s="45"/>
      <c r="F102" s="20">
        <f t="shared" si="6"/>
        <v>0</v>
      </c>
    </row>
    <row r="103" spans="1:6" ht="31" x14ac:dyDescent="0.25">
      <c r="A103" s="43" t="s">
        <v>330</v>
      </c>
      <c r="B103" s="42" t="s">
        <v>318</v>
      </c>
      <c r="C103" s="43" t="s">
        <v>4</v>
      </c>
      <c r="D103" s="43"/>
      <c r="E103" s="45"/>
      <c r="F103" s="20">
        <f t="shared" si="6"/>
        <v>0</v>
      </c>
    </row>
    <row r="104" spans="1:6" ht="15.5" x14ac:dyDescent="0.25">
      <c r="A104" s="43" t="s">
        <v>331</v>
      </c>
      <c r="B104" s="86" t="s">
        <v>250</v>
      </c>
      <c r="C104" s="86" t="s">
        <v>4</v>
      </c>
      <c r="D104" s="86"/>
      <c r="E104" s="87"/>
      <c r="F104" s="88">
        <f t="shared" si="6"/>
        <v>0</v>
      </c>
    </row>
    <row r="105" spans="1:6" ht="15.5" x14ac:dyDescent="0.25">
      <c r="A105" s="43" t="s">
        <v>332</v>
      </c>
      <c r="B105" s="42" t="s">
        <v>252</v>
      </c>
      <c r="C105" s="43" t="s">
        <v>4</v>
      </c>
      <c r="D105" s="43"/>
      <c r="E105" s="45"/>
      <c r="F105" s="20">
        <f t="shared" si="6"/>
        <v>0</v>
      </c>
    </row>
    <row r="106" spans="1:6" ht="15.5" x14ac:dyDescent="0.25">
      <c r="A106" s="43" t="s">
        <v>333</v>
      </c>
      <c r="B106" s="42" t="s">
        <v>254</v>
      </c>
      <c r="C106" s="43" t="s">
        <v>4</v>
      </c>
      <c r="D106" s="43"/>
      <c r="E106" s="45"/>
      <c r="F106" s="20">
        <f t="shared" si="6"/>
        <v>0</v>
      </c>
    </row>
    <row r="107" spans="1:6" ht="15.5" x14ac:dyDescent="0.25">
      <c r="A107" s="43" t="s">
        <v>334</v>
      </c>
      <c r="B107" s="42" t="s">
        <v>256</v>
      </c>
      <c r="C107" s="43" t="s">
        <v>4</v>
      </c>
      <c r="D107" s="43"/>
      <c r="E107" s="45"/>
      <c r="F107" s="20">
        <f t="shared" si="6"/>
        <v>0</v>
      </c>
    </row>
    <row r="108" spans="1:6" ht="15.5" x14ac:dyDescent="0.25">
      <c r="A108" s="43" t="s">
        <v>335</v>
      </c>
      <c r="B108" s="42" t="s">
        <v>258</v>
      </c>
      <c r="C108" s="43" t="s">
        <v>4</v>
      </c>
      <c r="D108" s="43"/>
      <c r="E108" s="45"/>
      <c r="F108" s="20">
        <f t="shared" si="6"/>
        <v>0</v>
      </c>
    </row>
    <row r="109" spans="1:6" ht="15.5" x14ac:dyDescent="0.25">
      <c r="A109" s="43" t="s">
        <v>336</v>
      </c>
      <c r="B109" s="42" t="s">
        <v>260</v>
      </c>
      <c r="C109" s="43" t="s">
        <v>4</v>
      </c>
      <c r="D109" s="43"/>
      <c r="E109" s="45"/>
      <c r="F109" s="20">
        <f t="shared" si="6"/>
        <v>0</v>
      </c>
    </row>
    <row r="110" spans="1:6" ht="15.5" x14ac:dyDescent="0.25">
      <c r="A110" s="43" t="s">
        <v>337</v>
      </c>
      <c r="B110" s="42" t="s">
        <v>262</v>
      </c>
      <c r="C110" s="43" t="s">
        <v>4</v>
      </c>
      <c r="D110" s="43"/>
      <c r="E110" s="45"/>
      <c r="F110" s="20">
        <f t="shared" si="6"/>
        <v>0</v>
      </c>
    </row>
    <row r="111" spans="1:6" ht="18" x14ac:dyDescent="0.25">
      <c r="A111" s="111">
        <v>19</v>
      </c>
      <c r="B111" s="147" t="s">
        <v>297</v>
      </c>
      <c r="C111" s="148"/>
      <c r="D111" s="148"/>
      <c r="E111" s="149"/>
      <c r="F111" s="112">
        <f>SUM(F112:F116)</f>
        <v>0</v>
      </c>
    </row>
    <row r="112" spans="1:6" ht="62" x14ac:dyDescent="0.25">
      <c r="A112" s="39" t="s">
        <v>106</v>
      </c>
      <c r="B112" s="85" t="s">
        <v>265</v>
      </c>
      <c r="C112" s="43" t="s">
        <v>4</v>
      </c>
      <c r="D112" s="43">
        <v>1</v>
      </c>
      <c r="E112" s="45"/>
      <c r="F112" s="20">
        <f t="shared" si="6"/>
        <v>0</v>
      </c>
    </row>
    <row r="113" spans="1:6" ht="46.5" x14ac:dyDescent="0.25">
      <c r="A113" s="39" t="s">
        <v>107</v>
      </c>
      <c r="B113" s="85" t="s">
        <v>267</v>
      </c>
      <c r="C113" s="43" t="s">
        <v>4</v>
      </c>
      <c r="D113" s="43">
        <v>1</v>
      </c>
      <c r="E113" s="45"/>
      <c r="F113" s="20">
        <f t="shared" si="6"/>
        <v>0</v>
      </c>
    </row>
    <row r="114" spans="1:6" ht="46.5" x14ac:dyDescent="0.25">
      <c r="A114" s="39" t="s">
        <v>108</v>
      </c>
      <c r="B114" s="85" t="s">
        <v>268</v>
      </c>
      <c r="C114" s="43" t="s">
        <v>4</v>
      </c>
      <c r="D114" s="43">
        <v>1</v>
      </c>
      <c r="E114" s="45"/>
      <c r="F114" s="20">
        <f t="shared" si="6"/>
        <v>0</v>
      </c>
    </row>
    <row r="115" spans="1:6" ht="46.5" x14ac:dyDescent="0.25">
      <c r="A115" s="39" t="s">
        <v>109</v>
      </c>
      <c r="B115" s="85" t="s">
        <v>269</v>
      </c>
      <c r="C115" s="43" t="s">
        <v>4</v>
      </c>
      <c r="D115" s="43">
        <v>1</v>
      </c>
      <c r="E115" s="45"/>
      <c r="F115" s="20">
        <f t="shared" si="6"/>
        <v>0</v>
      </c>
    </row>
    <row r="116" spans="1:6" ht="47" thickBot="1" x14ac:dyDescent="0.3">
      <c r="A116" s="39" t="s">
        <v>110</v>
      </c>
      <c r="B116" s="85" t="s">
        <v>270</v>
      </c>
      <c r="C116" s="43" t="s">
        <v>4</v>
      </c>
      <c r="D116" s="53">
        <v>1</v>
      </c>
      <c r="E116" s="54"/>
      <c r="F116" s="20">
        <f t="shared" si="6"/>
        <v>0</v>
      </c>
    </row>
    <row r="117" spans="1:6" ht="18.5" thickBot="1" x14ac:dyDescent="0.3">
      <c r="A117" s="134" t="s">
        <v>357</v>
      </c>
      <c r="B117" s="135"/>
      <c r="C117" s="135"/>
      <c r="D117" s="135"/>
      <c r="E117" s="136"/>
      <c r="F117" s="108"/>
    </row>
    <row r="118" spans="1:6" ht="38.25" customHeight="1" x14ac:dyDescent="0.25">
      <c r="A118" s="107">
        <v>20</v>
      </c>
      <c r="B118" s="137" t="s">
        <v>298</v>
      </c>
      <c r="C118" s="138"/>
      <c r="D118" s="138"/>
      <c r="E118" s="139"/>
      <c r="F118" s="108">
        <f>SUM(F119:F123)</f>
        <v>0</v>
      </c>
    </row>
    <row r="119" spans="1:6" ht="31" x14ac:dyDescent="0.25">
      <c r="A119" s="41" t="s">
        <v>240</v>
      </c>
      <c r="B119" s="42" t="s">
        <v>287</v>
      </c>
      <c r="C119" s="43" t="s">
        <v>266</v>
      </c>
      <c r="D119" s="44">
        <v>1</v>
      </c>
      <c r="E119" s="20"/>
      <c r="F119" s="20">
        <f t="shared" ref="F119:F123" si="8">+E119*D119</f>
        <v>0</v>
      </c>
    </row>
    <row r="120" spans="1:6" ht="46.5" x14ac:dyDescent="0.25">
      <c r="A120" s="41" t="s">
        <v>242</v>
      </c>
      <c r="B120" s="42" t="s">
        <v>288</v>
      </c>
      <c r="C120" s="43" t="s">
        <v>266</v>
      </c>
      <c r="D120" s="44">
        <v>1</v>
      </c>
      <c r="E120" s="20"/>
      <c r="F120" s="20">
        <f t="shared" si="8"/>
        <v>0</v>
      </c>
    </row>
    <row r="121" spans="1:6" ht="31" x14ac:dyDescent="0.25">
      <c r="A121" s="41" t="s">
        <v>243</v>
      </c>
      <c r="B121" s="71" t="s">
        <v>289</v>
      </c>
      <c r="C121" s="43" t="s">
        <v>266</v>
      </c>
      <c r="D121" s="44">
        <v>1</v>
      </c>
      <c r="E121" s="20"/>
      <c r="F121" s="20">
        <f t="shared" si="8"/>
        <v>0</v>
      </c>
    </row>
    <row r="122" spans="1:6" ht="15.5" x14ac:dyDescent="0.25">
      <c r="A122" s="41" t="s">
        <v>245</v>
      </c>
      <c r="B122" s="42" t="s">
        <v>290</v>
      </c>
      <c r="C122" s="43" t="s">
        <v>266</v>
      </c>
      <c r="D122" s="44">
        <v>1</v>
      </c>
      <c r="E122" s="20"/>
      <c r="F122" s="20">
        <f t="shared" si="8"/>
        <v>0</v>
      </c>
    </row>
    <row r="123" spans="1:6" ht="47" thickBot="1" x14ac:dyDescent="0.3">
      <c r="A123" s="41" t="s">
        <v>246</v>
      </c>
      <c r="B123" s="67" t="s">
        <v>291</v>
      </c>
      <c r="C123" s="43" t="s">
        <v>266</v>
      </c>
      <c r="D123" s="44">
        <v>1</v>
      </c>
      <c r="E123" s="20"/>
      <c r="F123" s="20">
        <f t="shared" si="8"/>
        <v>0</v>
      </c>
    </row>
    <row r="124" spans="1:6" ht="30.75" customHeight="1" x14ac:dyDescent="0.25">
      <c r="A124" s="107">
        <v>21</v>
      </c>
      <c r="B124" s="137" t="s">
        <v>299</v>
      </c>
      <c r="C124" s="138"/>
      <c r="D124" s="138"/>
      <c r="E124" s="139"/>
      <c r="F124" s="108">
        <f>SUM(F125:F127)</f>
        <v>0</v>
      </c>
    </row>
    <row r="125" spans="1:6" ht="15.5" x14ac:dyDescent="0.25">
      <c r="A125" s="39" t="s">
        <v>271</v>
      </c>
      <c r="B125" s="65" t="s">
        <v>305</v>
      </c>
      <c r="C125" s="24" t="s">
        <v>266</v>
      </c>
      <c r="D125" s="24">
        <v>1</v>
      </c>
      <c r="E125" s="26"/>
      <c r="F125" s="38">
        <f>+D125*E125</f>
        <v>0</v>
      </c>
    </row>
    <row r="126" spans="1:6" ht="31" x14ac:dyDescent="0.25">
      <c r="A126" s="39" t="s">
        <v>272</v>
      </c>
      <c r="B126" s="42" t="s">
        <v>300</v>
      </c>
      <c r="C126" s="4" t="s">
        <v>266</v>
      </c>
      <c r="D126" s="4">
        <v>1</v>
      </c>
      <c r="E126" s="20"/>
      <c r="F126" s="38">
        <f t="shared" ref="F126:F127" si="9">+D126*E126</f>
        <v>0</v>
      </c>
    </row>
    <row r="127" spans="1:6" ht="31.5" thickBot="1" x14ac:dyDescent="0.3">
      <c r="A127" s="39" t="s">
        <v>273</v>
      </c>
      <c r="B127" s="42" t="s">
        <v>301</v>
      </c>
      <c r="C127" s="4" t="s">
        <v>266</v>
      </c>
      <c r="D127" s="4">
        <v>1</v>
      </c>
      <c r="E127" s="20"/>
      <c r="F127" s="38">
        <f t="shared" si="9"/>
        <v>0</v>
      </c>
    </row>
    <row r="128" spans="1:6" ht="37.5" customHeight="1" x14ac:dyDescent="0.25">
      <c r="A128" s="107">
        <v>22</v>
      </c>
      <c r="B128" s="137" t="s">
        <v>307</v>
      </c>
      <c r="C128" s="138"/>
      <c r="D128" s="138"/>
      <c r="E128" s="139"/>
      <c r="F128" s="108">
        <f>SUM(F129:F133)</f>
        <v>0</v>
      </c>
    </row>
    <row r="129" spans="1:6" ht="31" x14ac:dyDescent="0.25">
      <c r="A129" s="41" t="s">
        <v>292</v>
      </c>
      <c r="B129" s="42" t="s">
        <v>308</v>
      </c>
      <c r="C129" s="4" t="s">
        <v>266</v>
      </c>
      <c r="D129" s="4">
        <v>1</v>
      </c>
      <c r="E129" s="20"/>
      <c r="F129" s="38">
        <f>+D129*E129</f>
        <v>0</v>
      </c>
    </row>
    <row r="130" spans="1:6" ht="46.5" x14ac:dyDescent="0.25">
      <c r="A130" s="41" t="s">
        <v>293</v>
      </c>
      <c r="B130" s="42" t="s">
        <v>311</v>
      </c>
      <c r="C130" s="4" t="s">
        <v>266</v>
      </c>
      <c r="D130" s="4">
        <v>1</v>
      </c>
      <c r="E130" s="20"/>
      <c r="F130" s="38">
        <f t="shared" ref="F130:F133" si="10">+D130*E130</f>
        <v>0</v>
      </c>
    </row>
    <row r="131" spans="1:6" ht="31" x14ac:dyDescent="0.25">
      <c r="A131" s="41" t="s">
        <v>294</v>
      </c>
      <c r="B131" s="42" t="s">
        <v>312</v>
      </c>
      <c r="C131" s="4" t="s">
        <v>266</v>
      </c>
      <c r="D131" s="4">
        <v>1</v>
      </c>
      <c r="E131" s="20"/>
      <c r="F131" s="38">
        <f t="shared" si="10"/>
        <v>0</v>
      </c>
    </row>
    <row r="132" spans="1:6" ht="31" x14ac:dyDescent="0.25">
      <c r="A132" s="41" t="s">
        <v>295</v>
      </c>
      <c r="B132" s="42" t="s">
        <v>309</v>
      </c>
      <c r="C132" s="4" t="s">
        <v>266</v>
      </c>
      <c r="D132" s="4">
        <v>1</v>
      </c>
      <c r="E132" s="20"/>
      <c r="F132" s="38">
        <f t="shared" si="10"/>
        <v>0</v>
      </c>
    </row>
    <row r="133" spans="1:6" ht="31" x14ac:dyDescent="0.25">
      <c r="A133" s="41" t="s">
        <v>296</v>
      </c>
      <c r="B133" s="42" t="s">
        <v>319</v>
      </c>
      <c r="C133" s="4" t="s">
        <v>266</v>
      </c>
      <c r="D133" s="4">
        <v>1</v>
      </c>
      <c r="E133" s="20"/>
      <c r="F133" s="38">
        <f t="shared" si="10"/>
        <v>0</v>
      </c>
    </row>
    <row r="135" spans="1:6" ht="15.5" x14ac:dyDescent="0.25">
      <c r="A135" s="25"/>
      <c r="B135" s="60"/>
      <c r="C135" s="25"/>
      <c r="D135" s="25"/>
      <c r="E135" s="61"/>
      <c r="F135" s="61"/>
    </row>
    <row r="136" spans="1:6" ht="16" thickBot="1" x14ac:dyDescent="0.3">
      <c r="A136" s="25"/>
      <c r="B136" s="60"/>
      <c r="C136" s="25"/>
      <c r="D136" s="25"/>
      <c r="E136" s="61"/>
      <c r="F136" s="61"/>
    </row>
    <row r="137" spans="1:6" ht="18.5" thickBot="1" x14ac:dyDescent="0.3">
      <c r="A137" s="5"/>
      <c r="B137" s="36" t="s">
        <v>5</v>
      </c>
      <c r="C137" s="7"/>
      <c r="D137" s="7"/>
      <c r="E137" s="21"/>
      <c r="F137" s="37">
        <f>+F128+F124+F118+F111+F97+F87+F81+F75+F69+F64+F59+F54+F51+F48+F41+F35+F30+F18+F12</f>
        <v>0</v>
      </c>
    </row>
    <row r="138" spans="1:6" ht="16" thickBot="1" x14ac:dyDescent="0.3">
      <c r="A138" s="5"/>
      <c r="B138" s="6" t="s">
        <v>11</v>
      </c>
      <c r="C138" s="7"/>
      <c r="D138" s="7"/>
      <c r="E138" s="21"/>
      <c r="F138" s="22">
        <f>+F137*0.2</f>
        <v>0</v>
      </c>
    </row>
    <row r="139" spans="1:6" ht="18.5" thickBot="1" x14ac:dyDescent="0.3">
      <c r="A139" s="5"/>
      <c r="B139" s="36" t="s">
        <v>7</v>
      </c>
      <c r="C139" s="7"/>
      <c r="D139" s="7"/>
      <c r="E139" s="21"/>
      <c r="F139" s="37">
        <f>+F138+F137</f>
        <v>0</v>
      </c>
    </row>
    <row r="141" spans="1:6" x14ac:dyDescent="0.25">
      <c r="B141" s="9"/>
      <c r="E141" s="18"/>
      <c r="F141" s="18"/>
    </row>
    <row r="142" spans="1:6" x14ac:dyDescent="0.25">
      <c r="A142" s="18"/>
      <c r="C142" s="18"/>
      <c r="D142" s="18"/>
      <c r="E142" s="18"/>
      <c r="F142" s="18"/>
    </row>
    <row r="143" spans="1:6" x14ac:dyDescent="0.25">
      <c r="A143" s="18"/>
      <c r="C143" s="18"/>
      <c r="D143" s="18"/>
      <c r="E143" s="18"/>
      <c r="F143" s="18"/>
    </row>
    <row r="144" spans="1:6" x14ac:dyDescent="0.25">
      <c r="A144" s="18"/>
      <c r="C144" s="18"/>
      <c r="D144" s="18"/>
      <c r="E144" s="18"/>
      <c r="F144" s="18"/>
    </row>
    <row r="145" spans="1:6" x14ac:dyDescent="0.25">
      <c r="A145" s="18"/>
      <c r="C145" s="18"/>
      <c r="D145" s="18"/>
      <c r="E145" s="18"/>
      <c r="F145" s="18"/>
    </row>
    <row r="146" spans="1:6" x14ac:dyDescent="0.25">
      <c r="A146" s="18"/>
      <c r="B146" s="18" t="s">
        <v>8</v>
      </c>
      <c r="C146" s="18" t="s">
        <v>9</v>
      </c>
      <c r="D146" s="18"/>
      <c r="E146" s="18"/>
      <c r="F146" s="18"/>
    </row>
    <row r="147" spans="1:6" x14ac:dyDescent="0.25">
      <c r="A147" s="18"/>
      <c r="C147" s="18"/>
      <c r="D147" s="18"/>
      <c r="E147" s="18"/>
      <c r="F147" s="18"/>
    </row>
    <row r="148" spans="1:6" x14ac:dyDescent="0.25">
      <c r="A148" s="18"/>
      <c r="C148" s="18"/>
      <c r="D148" s="18"/>
      <c r="E148" s="18"/>
      <c r="F148" s="18"/>
    </row>
    <row r="149" spans="1:6" x14ac:dyDescent="0.25">
      <c r="B149" s="10" t="s">
        <v>10</v>
      </c>
      <c r="E149" s="18"/>
      <c r="F149" s="18"/>
    </row>
    <row r="150" spans="1:6" x14ac:dyDescent="0.25">
      <c r="B150" s="9"/>
      <c r="E150" s="18"/>
      <c r="F150" s="18"/>
    </row>
  </sheetData>
  <mergeCells count="24">
    <mergeCell ref="A117:E117"/>
    <mergeCell ref="B118:E118"/>
    <mergeCell ref="B124:E124"/>
    <mergeCell ref="B128:E128"/>
    <mergeCell ref="B75:E75"/>
    <mergeCell ref="B81:E81"/>
    <mergeCell ref="B87:E87"/>
    <mergeCell ref="B97:E97"/>
    <mergeCell ref="B111:E111"/>
    <mergeCell ref="B54:E54"/>
    <mergeCell ref="B59:E59"/>
    <mergeCell ref="B64:E64"/>
    <mergeCell ref="B69:E69"/>
    <mergeCell ref="B4:G4"/>
    <mergeCell ref="B5:G5"/>
    <mergeCell ref="A7:F7"/>
    <mergeCell ref="B12:E12"/>
    <mergeCell ref="B18:E18"/>
    <mergeCell ref="B30:E30"/>
    <mergeCell ref="B35:E35"/>
    <mergeCell ref="B41:E41"/>
    <mergeCell ref="B48:E48"/>
    <mergeCell ref="B51:E51"/>
    <mergeCell ref="A11:F11"/>
  </mergeCells>
  <phoneticPr fontId="19" type="noConversion"/>
  <printOptions horizontalCentered="1" verticalCentered="1" gridLinesSet="0"/>
  <pageMargins left="0.23622047244094491" right="0.23622047244094491" top="0.74803149606299213" bottom="0.74803149606299213" header="0.31496062992125984" footer="0.31496062992125984"/>
  <pageSetup paperSize="9" scale="49" fitToHeight="0" orientation="portrait" verticalDpi="4294967292" r:id="rId1"/>
  <headerFooter alignWithMargins="0">
    <oddHeader xml:space="preserve">&amp;C
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FFC03-7C22-42A9-9D80-733CD9C3642C}">
  <dimension ref="A1:H48"/>
  <sheetViews>
    <sheetView showGridLines="0" view="pageBreakPreview" zoomScale="70" zoomScaleNormal="70" zoomScaleSheetLayoutView="70" zoomScalePageLayoutView="70" workbookViewId="0">
      <selection activeCell="A3" sqref="A3:G3"/>
    </sheetView>
  </sheetViews>
  <sheetFormatPr baseColWidth="10" defaultColWidth="11.453125" defaultRowHeight="12.5" x14ac:dyDescent="0.25"/>
  <cols>
    <col min="1" max="1" width="14.81640625" style="1" customWidth="1"/>
    <col min="2" max="2" width="67.54296875" style="18" customWidth="1"/>
    <col min="3" max="3" width="12.453125" style="15" customWidth="1"/>
    <col min="4" max="4" width="8.453125" style="15" customWidth="1"/>
    <col min="5" max="5" width="13.54296875" style="15" customWidth="1"/>
    <col min="6" max="7" width="21.54296875" style="15" customWidth="1"/>
    <col min="8" max="8" width="11.1796875" style="18" customWidth="1"/>
    <col min="9" max="16384" width="11.453125" style="18"/>
  </cols>
  <sheetData>
    <row r="1" spans="1:8" s="19" customFormat="1" ht="29.5" x14ac:dyDescent="0.55000000000000004">
      <c r="A1" s="11" t="s">
        <v>115</v>
      </c>
      <c r="B1" s="17"/>
      <c r="C1" s="17"/>
      <c r="D1" s="17"/>
      <c r="E1" s="17"/>
      <c r="F1" s="17"/>
      <c r="G1" s="17"/>
    </row>
    <row r="2" spans="1:8" ht="7.5" customHeight="1" x14ac:dyDescent="0.35">
      <c r="A2" s="12"/>
      <c r="B2" s="16"/>
      <c r="C2" s="16"/>
      <c r="D2" s="16"/>
      <c r="E2" s="16"/>
      <c r="F2" s="16"/>
      <c r="G2" s="16"/>
    </row>
    <row r="3" spans="1:8" ht="45.65" customHeight="1" x14ac:dyDescent="0.25">
      <c r="A3" s="167" t="s">
        <v>349</v>
      </c>
      <c r="B3" s="167"/>
      <c r="C3" s="167"/>
      <c r="D3" s="167"/>
      <c r="E3" s="167"/>
      <c r="F3" s="167"/>
      <c r="G3" s="167"/>
    </row>
    <row r="4" spans="1:8" ht="15.5" x14ac:dyDescent="0.25">
      <c r="A4" s="13"/>
      <c r="C4" s="18"/>
      <c r="D4" s="18"/>
      <c r="E4" s="18"/>
      <c r="F4" s="18"/>
      <c r="G4" s="18"/>
    </row>
    <row r="5" spans="1:8" ht="25.4" customHeight="1" x14ac:dyDescent="0.25">
      <c r="A5" s="14"/>
    </row>
    <row r="6" spans="1:8" ht="18.75" customHeight="1" x14ac:dyDescent="0.25">
      <c r="A6" s="124" t="s">
        <v>350</v>
      </c>
      <c r="B6" s="124"/>
      <c r="C6" s="124"/>
      <c r="D6" s="124"/>
      <c r="E6" s="124"/>
      <c r="F6" s="124"/>
      <c r="G6" s="124"/>
    </row>
    <row r="7" spans="1:8" ht="18.75" customHeight="1" x14ac:dyDescent="0.25">
      <c r="A7" s="75"/>
      <c r="B7" s="75"/>
      <c r="C7" s="75"/>
      <c r="D7" s="75"/>
      <c r="E7" s="75"/>
      <c r="F7" s="75"/>
      <c r="G7" s="75"/>
    </row>
    <row r="8" spans="1:8" ht="18.75" customHeight="1" thickBot="1" x14ac:dyDescent="0.3">
      <c r="A8" s="75"/>
      <c r="B8" s="75"/>
      <c r="C8" s="75"/>
      <c r="D8" s="75"/>
      <c r="E8" s="75"/>
      <c r="F8" s="75"/>
      <c r="G8" s="75"/>
    </row>
    <row r="9" spans="1:8" ht="59.25" customHeight="1" thickBot="1" x14ac:dyDescent="0.3">
      <c r="A9" s="31"/>
      <c r="B9" s="168" t="s">
        <v>348</v>
      </c>
      <c r="C9" s="169"/>
      <c r="D9" s="169"/>
      <c r="E9" s="169"/>
      <c r="F9" s="169"/>
      <c r="G9" s="170"/>
    </row>
    <row r="10" spans="1:8" ht="39" customHeight="1" x14ac:dyDescent="0.25">
      <c r="A10" s="31"/>
      <c r="B10" s="164" t="s">
        <v>339</v>
      </c>
      <c r="C10" s="129"/>
      <c r="D10" s="129"/>
      <c r="E10" s="130"/>
      <c r="F10" s="165">
        <f>F19+F23+F27+F31</f>
        <v>0</v>
      </c>
      <c r="G10" s="166"/>
    </row>
    <row r="11" spans="1:8" ht="39" customHeight="1" x14ac:dyDescent="0.25">
      <c r="A11" s="31"/>
      <c r="B11" s="171" t="s">
        <v>340</v>
      </c>
      <c r="C11" s="172"/>
      <c r="D11" s="172"/>
      <c r="E11" s="173"/>
      <c r="F11" s="152">
        <f>F32+F28+F24+F20</f>
        <v>0</v>
      </c>
      <c r="G11" s="153"/>
    </row>
    <row r="12" spans="1:8" ht="39" customHeight="1" thickBot="1" x14ac:dyDescent="0.3">
      <c r="A12" s="31"/>
      <c r="B12" s="154" t="s">
        <v>341</v>
      </c>
      <c r="C12" s="155"/>
      <c r="D12" s="155"/>
      <c r="E12" s="156"/>
      <c r="F12" s="157">
        <f>F33+F29+F25+F21</f>
        <v>0</v>
      </c>
      <c r="G12" s="158"/>
    </row>
    <row r="13" spans="1:8" ht="18.75" customHeight="1" x14ac:dyDescent="0.25">
      <c r="A13" s="75"/>
      <c r="B13" s="75"/>
      <c r="C13" s="75"/>
      <c r="D13" s="75"/>
      <c r="E13" s="75"/>
      <c r="F13" s="75"/>
      <c r="G13" s="75"/>
    </row>
    <row r="14" spans="1:8" ht="18.75" customHeight="1" x14ac:dyDescent="0.25">
      <c r="A14" s="91"/>
      <c r="B14" s="91"/>
      <c r="C14" s="91"/>
      <c r="D14" s="91"/>
      <c r="E14" s="91"/>
      <c r="F14" s="91"/>
      <c r="G14" s="91"/>
      <c r="H14" s="92"/>
    </row>
    <row r="15" spans="1:8" ht="18.75" customHeight="1" x14ac:dyDescent="0.25">
      <c r="A15" s="75"/>
      <c r="B15" s="75"/>
      <c r="C15" s="75"/>
      <c r="D15" s="75"/>
      <c r="E15" s="75"/>
      <c r="F15" s="75"/>
      <c r="G15" s="75"/>
    </row>
    <row r="16" spans="1:8" ht="13" thickBot="1" x14ac:dyDescent="0.3">
      <c r="A16" s="2"/>
      <c r="B16" s="3"/>
      <c r="C16" s="3"/>
      <c r="D16" s="3"/>
      <c r="E16" s="3"/>
      <c r="F16" s="3"/>
      <c r="G16" s="3"/>
    </row>
    <row r="17" spans="1:7" s="8" customFormat="1" ht="27.75" customHeight="1" thickBot="1" x14ac:dyDescent="0.35">
      <c r="A17" s="25"/>
      <c r="B17" s="174" t="s">
        <v>1</v>
      </c>
      <c r="C17" s="175"/>
      <c r="D17" s="175"/>
      <c r="E17" s="175"/>
      <c r="F17" s="176" t="s">
        <v>13</v>
      </c>
      <c r="G17" s="177"/>
    </row>
    <row r="18" spans="1:7" ht="36.65" customHeight="1" x14ac:dyDescent="0.25">
      <c r="A18" s="31"/>
      <c r="B18" s="159" t="s">
        <v>114</v>
      </c>
      <c r="C18" s="160"/>
      <c r="D18" s="160"/>
      <c r="E18" s="161"/>
      <c r="F18" s="162">
        <f>SUM(F19:G21)</f>
        <v>0</v>
      </c>
      <c r="G18" s="163"/>
    </row>
    <row r="19" spans="1:7" ht="36.65" customHeight="1" x14ac:dyDescent="0.25">
      <c r="A19" s="31"/>
      <c r="B19" s="164" t="s">
        <v>339</v>
      </c>
      <c r="C19" s="129"/>
      <c r="D19" s="129"/>
      <c r="E19" s="130"/>
      <c r="F19" s="165">
        <f>'Tranche ferme concep et execut°'!F12+'Tranche ferme concep et execut°'!F19+'Tranche ferme concep et execut°'!F29+'Tranche ferme concep et execut°'!F33+'Tranche ferme concep et execut°'!F39</f>
        <v>0</v>
      </c>
      <c r="G19" s="166"/>
    </row>
    <row r="20" spans="1:7" ht="36.65" customHeight="1" x14ac:dyDescent="0.25">
      <c r="A20" s="31"/>
      <c r="B20" s="171" t="s">
        <v>340</v>
      </c>
      <c r="C20" s="172"/>
      <c r="D20" s="172"/>
      <c r="E20" s="173"/>
      <c r="F20" s="152">
        <f>'Tranche ferme concep et execut°'!F51+'Tranche ferme concep et execut°'!F58+'Tranche ferme concep et execut°'!F101+'Tranche ferme concep et execut°'!F107+'Tranche ferme concep et execut°'!F113+'Tranche ferme concep et execut°'!F119+'Tranche ferme concep et execut°'!F129+'Tranche ferme concep et execut°'!F143+'Tranche ferme concep et execut°'!F150+'Tranche ferme concep et execut°'!F156+'Tranche ferme concep et execut°'!F160</f>
        <v>0</v>
      </c>
      <c r="G20" s="153"/>
    </row>
    <row r="21" spans="1:7" ht="36.65" customHeight="1" thickBot="1" x14ac:dyDescent="0.3">
      <c r="A21" s="31"/>
      <c r="B21" s="154" t="s">
        <v>341</v>
      </c>
      <c r="C21" s="155"/>
      <c r="D21" s="155"/>
      <c r="E21" s="156"/>
      <c r="F21" s="157">
        <f>'Tranche ferme concep et execut°'!F64+'Tranche ferme concep et execut°'!F71+'Tranche ferme concep et execut°'!F74+'Tranche ferme concep et execut°'!F77+'Tranche ferme concep et execut°'!F86+'Tranche ferme concep et execut°'!F91+'Tranche ferme concep et execut°'!F96</f>
        <v>0</v>
      </c>
      <c r="G21" s="158"/>
    </row>
    <row r="22" spans="1:7" ht="36.65" customHeight="1" x14ac:dyDescent="0.25">
      <c r="A22" s="31"/>
      <c r="B22" s="159" t="s">
        <v>362</v>
      </c>
      <c r="C22" s="160"/>
      <c r="D22" s="160"/>
      <c r="E22" s="161"/>
      <c r="F22" s="162">
        <f>SUM(F23:G25)</f>
        <v>0</v>
      </c>
      <c r="G22" s="163"/>
    </row>
    <row r="23" spans="1:7" ht="36.65" customHeight="1" x14ac:dyDescent="0.25">
      <c r="A23" s="31"/>
      <c r="B23" s="181" t="s">
        <v>339</v>
      </c>
      <c r="C23" s="182"/>
      <c r="D23" s="182"/>
      <c r="E23" s="183"/>
      <c r="F23" s="165">
        <f>'Exécution TOp 1'!F12+'Exécution TOp 1'!F18</f>
        <v>0</v>
      </c>
      <c r="G23" s="166"/>
    </row>
    <row r="24" spans="1:7" ht="36.65" customHeight="1" x14ac:dyDescent="0.25">
      <c r="A24" s="31"/>
      <c r="B24" s="171" t="s">
        <v>340</v>
      </c>
      <c r="C24" s="172"/>
      <c r="D24" s="172"/>
      <c r="E24" s="173"/>
      <c r="F24" s="152">
        <f>'Exécution TOp 1'!F30+'Exécution TOp 1'!F37+'Exécution TOp 1'!F81+'Exécution TOp 1'!F87+'Exécution TOp 1'!F93+'Exécution TOp 1'!F99+'Exécution TOp 1'!F109+'Exécution TOp 1'!F123+'Exécution TOp 1'!F130+'Exécution TOp 1'!F136+'Exécution TOp 1'!F140</f>
        <v>0</v>
      </c>
      <c r="G24" s="153"/>
    </row>
    <row r="25" spans="1:7" ht="36.65" customHeight="1" thickBot="1" x14ac:dyDescent="0.3">
      <c r="A25" s="31"/>
      <c r="B25" s="154" t="s">
        <v>341</v>
      </c>
      <c r="C25" s="155"/>
      <c r="D25" s="155"/>
      <c r="E25" s="156"/>
      <c r="F25" s="157">
        <f>'Exécution TOp 1'!F43+'Exécution TOp 1'!F50+'Exécution TOp 1'!F54+'Exécution TOp 1'!F57+'Exécution TOp 1'!F66+'Exécution TOp 1'!F71+'Exécution TOp 1'!F76</f>
        <v>0</v>
      </c>
      <c r="G25" s="158"/>
    </row>
    <row r="26" spans="1:7" ht="36.65" customHeight="1" x14ac:dyDescent="0.25">
      <c r="A26" s="31"/>
      <c r="B26" s="159" t="s">
        <v>360</v>
      </c>
      <c r="C26" s="160"/>
      <c r="D26" s="160"/>
      <c r="E26" s="161"/>
      <c r="F26" s="162">
        <f>SUM(F27:G29)</f>
        <v>0</v>
      </c>
      <c r="G26" s="163"/>
    </row>
    <row r="27" spans="1:7" ht="36.65" customHeight="1" x14ac:dyDescent="0.25">
      <c r="A27" s="31"/>
      <c r="B27" s="164" t="s">
        <v>339</v>
      </c>
      <c r="C27" s="129"/>
      <c r="D27" s="129"/>
      <c r="E27" s="130"/>
      <c r="F27" s="165">
        <f>'Exécution TOp 2'!F12+'Exécution TOp 2'!F18</f>
        <v>0</v>
      </c>
      <c r="G27" s="166"/>
    </row>
    <row r="28" spans="1:7" ht="36.65" customHeight="1" x14ac:dyDescent="0.25">
      <c r="A28" s="31"/>
      <c r="B28" s="171" t="s">
        <v>340</v>
      </c>
      <c r="C28" s="172"/>
      <c r="D28" s="172"/>
      <c r="E28" s="173"/>
      <c r="F28" s="152">
        <f>'Exécution TOp 2'!F30+'Exécution TOp 2'!F37+'Exécution TOp 2'!F81+'Exécution TOp 2'!F87+'Exécution TOp 2'!F93+'Exécution TOp 2'!F99+'Exécution TOp 2'!F109+'Exécution TOp 2'!F123+'Exécution TOp 2'!F130+'Exécution TOp 2'!F136+'Exécution TOp 2'!F140</f>
        <v>0</v>
      </c>
      <c r="G28" s="153"/>
    </row>
    <row r="29" spans="1:7" ht="36.65" customHeight="1" thickBot="1" x14ac:dyDescent="0.3">
      <c r="A29" s="31"/>
      <c r="B29" s="154" t="s">
        <v>341</v>
      </c>
      <c r="C29" s="155"/>
      <c r="D29" s="155"/>
      <c r="E29" s="156"/>
      <c r="F29" s="157">
        <f>'Exécution TOp 2'!F43+'Exécution TOp 2'!F50+'Exécution TOp 2'!F54+'Exécution TOp 2'!F57+'Exécution TOp 2'!F66+'Exécution TOp 2'!F71+'Exécution TOp 2'!F76</f>
        <v>0</v>
      </c>
      <c r="G29" s="158"/>
    </row>
    <row r="30" spans="1:7" s="1" customFormat="1" ht="23.15" customHeight="1" x14ac:dyDescent="0.3">
      <c r="A30" s="31"/>
      <c r="B30" s="159" t="s">
        <v>361</v>
      </c>
      <c r="C30" s="160"/>
      <c r="D30" s="160"/>
      <c r="E30" s="161"/>
      <c r="F30" s="162">
        <f>SUM(F31:G33)</f>
        <v>0</v>
      </c>
      <c r="G30" s="163"/>
    </row>
    <row r="31" spans="1:7" ht="48.65" customHeight="1" x14ac:dyDescent="0.25">
      <c r="A31" s="31"/>
      <c r="B31" s="164" t="s">
        <v>339</v>
      </c>
      <c r="C31" s="129"/>
      <c r="D31" s="129"/>
      <c r="E31" s="130"/>
      <c r="F31" s="165">
        <f>'Exécution TOp 3'!F12+'Exécution TOp 3'!F18</f>
        <v>0</v>
      </c>
      <c r="G31" s="166"/>
    </row>
    <row r="32" spans="1:7" ht="48.65" customHeight="1" x14ac:dyDescent="0.25">
      <c r="A32" s="31"/>
      <c r="B32" s="171" t="s">
        <v>340</v>
      </c>
      <c r="C32" s="172"/>
      <c r="D32" s="172"/>
      <c r="E32" s="173"/>
      <c r="F32" s="152">
        <f>'Exécution TOp 3'!F30+'Exécution TOp 3'!F35+'Exécution TOp 3'!F69+'Exécution TOp 3'!F75+'Exécution TOp 3'!F81+'Exécution TOp 3'!F87+'Exécution TOp 3'!F97+'Exécution TOp 3'!F111+'Exécution TOp 3'!F118+'Exécution TOp 3'!F124+'Exécution TOp 3'!F128</f>
        <v>0</v>
      </c>
      <c r="G32" s="153"/>
    </row>
    <row r="33" spans="1:7" ht="48.65" customHeight="1" thickBot="1" x14ac:dyDescent="0.3">
      <c r="A33" s="31"/>
      <c r="B33" s="154" t="s">
        <v>341</v>
      </c>
      <c r="C33" s="155"/>
      <c r="D33" s="155"/>
      <c r="E33" s="156"/>
      <c r="F33" s="157">
        <f>'Exécution TOp 3'!F41+'Exécution TOp 3'!F48+'Exécution TOp 3'!F51+'Exécution TOp 3'!F54+'Exécution TOp 3'!F59+'Exécution TOp 3'!F64</f>
        <v>0</v>
      </c>
      <c r="G33" s="158"/>
    </row>
    <row r="34" spans="1:7" ht="18.5" thickBot="1" x14ac:dyDescent="0.3">
      <c r="A34" s="32"/>
      <c r="B34" s="180"/>
      <c r="C34" s="180"/>
      <c r="D34" s="180"/>
      <c r="E34" s="180"/>
      <c r="F34" s="180"/>
      <c r="G34" s="180"/>
    </row>
    <row r="35" spans="1:7" ht="44.25" customHeight="1" thickBot="1" x14ac:dyDescent="0.3">
      <c r="A35" s="25"/>
      <c r="B35" s="33" t="s">
        <v>5</v>
      </c>
      <c r="C35" s="34"/>
      <c r="D35" s="34"/>
      <c r="E35" s="35"/>
      <c r="F35" s="178">
        <f>F18+F22+F26+F30</f>
        <v>0</v>
      </c>
      <c r="G35" s="179"/>
    </row>
    <row r="36" spans="1:7" ht="23.5" thickBot="1" x14ac:dyDescent="0.3">
      <c r="A36" s="25"/>
      <c r="B36" s="33" t="s">
        <v>11</v>
      </c>
      <c r="C36" s="34"/>
      <c r="D36" s="34"/>
      <c r="E36" s="35"/>
      <c r="F36" s="178">
        <f>F35*20%</f>
        <v>0</v>
      </c>
      <c r="G36" s="179"/>
    </row>
    <row r="37" spans="1:7" ht="23.5" thickBot="1" x14ac:dyDescent="0.3">
      <c r="A37" s="25"/>
      <c r="B37" s="33" t="s">
        <v>7</v>
      </c>
      <c r="C37" s="34"/>
      <c r="D37" s="34"/>
      <c r="E37" s="35"/>
      <c r="F37" s="178">
        <f>SUM(F35:G36)</f>
        <v>0</v>
      </c>
      <c r="G37" s="179"/>
    </row>
    <row r="39" spans="1:7" x14ac:dyDescent="0.25">
      <c r="B39" s="9"/>
      <c r="F39" s="18"/>
      <c r="G39" s="18"/>
    </row>
    <row r="40" spans="1:7" x14ac:dyDescent="0.25">
      <c r="A40" s="18"/>
      <c r="C40" s="18"/>
      <c r="D40" s="18"/>
      <c r="E40" s="18"/>
      <c r="F40" s="18"/>
      <c r="G40" s="18"/>
    </row>
    <row r="41" spans="1:7" x14ac:dyDescent="0.25">
      <c r="A41" s="18"/>
      <c r="C41" s="18"/>
      <c r="D41" s="18"/>
      <c r="E41" s="18"/>
      <c r="F41" s="18"/>
      <c r="G41" s="18"/>
    </row>
    <row r="42" spans="1:7" x14ac:dyDescent="0.25">
      <c r="A42" s="18"/>
      <c r="C42" s="18"/>
      <c r="D42" s="18"/>
      <c r="E42" s="18"/>
      <c r="F42" s="18"/>
      <c r="G42" s="18"/>
    </row>
    <row r="43" spans="1:7" x14ac:dyDescent="0.25">
      <c r="A43" s="18"/>
      <c r="C43" s="18"/>
      <c r="D43" s="18"/>
      <c r="E43" s="18"/>
      <c r="F43" s="18"/>
      <c r="G43" s="18"/>
    </row>
    <row r="44" spans="1:7" x14ac:dyDescent="0.25">
      <c r="A44" s="18"/>
      <c r="B44" s="18" t="s">
        <v>8</v>
      </c>
      <c r="C44" s="18" t="s">
        <v>9</v>
      </c>
      <c r="D44" s="18"/>
      <c r="E44" s="18"/>
      <c r="F44" s="18"/>
      <c r="G44" s="18"/>
    </row>
    <row r="45" spans="1:7" x14ac:dyDescent="0.25">
      <c r="A45" s="18"/>
      <c r="C45" s="18"/>
      <c r="D45" s="18"/>
      <c r="E45" s="18"/>
      <c r="F45" s="18"/>
      <c r="G45" s="18"/>
    </row>
    <row r="46" spans="1:7" x14ac:dyDescent="0.25">
      <c r="A46" s="18"/>
      <c r="C46" s="18"/>
      <c r="D46" s="18"/>
      <c r="E46" s="18"/>
      <c r="F46" s="18"/>
      <c r="G46" s="18"/>
    </row>
    <row r="47" spans="1:7" x14ac:dyDescent="0.25">
      <c r="B47" s="10" t="s">
        <v>10</v>
      </c>
      <c r="F47" s="18"/>
      <c r="G47" s="18"/>
    </row>
    <row r="48" spans="1:7" x14ac:dyDescent="0.25">
      <c r="B48" s="9"/>
      <c r="F48" s="18"/>
      <c r="G48" s="18"/>
    </row>
  </sheetData>
  <mergeCells count="47">
    <mergeCell ref="F35:G35"/>
    <mergeCell ref="F36:G36"/>
    <mergeCell ref="F37:G37"/>
    <mergeCell ref="B12:E12"/>
    <mergeCell ref="F10:G10"/>
    <mergeCell ref="F11:G11"/>
    <mergeCell ref="F12:G12"/>
    <mergeCell ref="B34:G34"/>
    <mergeCell ref="B21:E21"/>
    <mergeCell ref="B22:E22"/>
    <mergeCell ref="B23:E23"/>
    <mergeCell ref="B24:E24"/>
    <mergeCell ref="B25:E25"/>
    <mergeCell ref="F19:G19"/>
    <mergeCell ref="F20:G20"/>
    <mergeCell ref="F21:G21"/>
    <mergeCell ref="B33:E33"/>
    <mergeCell ref="F33:G33"/>
    <mergeCell ref="B10:E10"/>
    <mergeCell ref="B11:E11"/>
    <mergeCell ref="B30:E30"/>
    <mergeCell ref="F30:G30"/>
    <mergeCell ref="B31:E31"/>
    <mergeCell ref="F31:G31"/>
    <mergeCell ref="B32:E32"/>
    <mergeCell ref="F32:G32"/>
    <mergeCell ref="B17:E17"/>
    <mergeCell ref="F17:G17"/>
    <mergeCell ref="B18:E18"/>
    <mergeCell ref="B19:E19"/>
    <mergeCell ref="B20:E20"/>
    <mergeCell ref="B28:E28"/>
    <mergeCell ref="A3:G3"/>
    <mergeCell ref="A6:G6"/>
    <mergeCell ref="F18:G18"/>
    <mergeCell ref="F22:G22"/>
    <mergeCell ref="F23:G23"/>
    <mergeCell ref="B9:G9"/>
    <mergeCell ref="F28:G28"/>
    <mergeCell ref="B29:E29"/>
    <mergeCell ref="F29:G29"/>
    <mergeCell ref="F24:G24"/>
    <mergeCell ref="F25:G25"/>
    <mergeCell ref="B26:E26"/>
    <mergeCell ref="F26:G26"/>
    <mergeCell ref="B27:E27"/>
    <mergeCell ref="F27:G27"/>
  </mergeCells>
  <printOptions horizontalCentered="1" verticalCentered="1" gridLinesSet="0"/>
  <pageMargins left="0.25" right="0.25" top="0.75" bottom="0.75" header="0.3" footer="0.3"/>
  <pageSetup paperSize="9" scale="59" fitToHeight="0" orientation="portrait" verticalDpi="4294967292" r:id="rId1"/>
  <headerFooter alignWithMargins="0">
    <oddHeader xml:space="preserve">&amp;C
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27A27E3224DC438148487FCAEE5262" ma:contentTypeVersion="14" ma:contentTypeDescription="Crée un document." ma:contentTypeScope="" ma:versionID="7fc9097029c62922c9addb7993cbaf11">
  <xsd:schema xmlns:xsd="http://www.w3.org/2001/XMLSchema" xmlns:xs="http://www.w3.org/2001/XMLSchema" xmlns:p="http://schemas.microsoft.com/office/2006/metadata/properties" xmlns:ns2="f628dff0-fd24-4b1c-bb85-ab9254f4a7fe" xmlns:ns3="1a1a9725-efcd-4458-be72-70118d62e7e5" targetNamespace="http://schemas.microsoft.com/office/2006/metadata/properties" ma:root="true" ma:fieldsID="b4704da3b6efedcb0642b227863693a6" ns2:_="" ns3:_="">
    <xsd:import namespace="f628dff0-fd24-4b1c-bb85-ab9254f4a7fe"/>
    <xsd:import namespace="1a1a9725-efcd-4458-be72-70118d62e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8dff0-fd24-4b1c-bb85-ab9254f4a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4374255-0474-4293-b68b-84676ddd9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1a9725-efcd-4458-be72-70118d62e7e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1A0414-D402-4400-B25C-A4EB51154D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28dff0-fd24-4b1c-bb85-ab9254f4a7fe"/>
    <ds:schemaRef ds:uri="1a1a9725-efcd-4458-be72-70118d62e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D08B8C-4BAD-4239-A0AA-C6700D2B6F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9</vt:i4>
      </vt:variant>
    </vt:vector>
  </HeadingPairs>
  <TitlesOfParts>
    <vt:vector size="14" baseType="lpstr">
      <vt:lpstr>Tranche ferme concep et execut°</vt:lpstr>
      <vt:lpstr>Exécution TOp 1</vt:lpstr>
      <vt:lpstr>Exécution TOp 2</vt:lpstr>
      <vt:lpstr>Exécution TOp 3</vt:lpstr>
      <vt:lpstr>Récapitulatif </vt:lpstr>
      <vt:lpstr>'Exécution TOp 1'!Impression_des_titres</vt:lpstr>
      <vt:lpstr>'Exécution TOp 2'!Impression_des_titres</vt:lpstr>
      <vt:lpstr>'Exécution TOp 3'!Impression_des_titres</vt:lpstr>
      <vt:lpstr>'Récapitulatif '!Impression_des_titres</vt:lpstr>
      <vt:lpstr>'Tranche ferme concep et execut°'!Impression_des_titres</vt:lpstr>
      <vt:lpstr>'Exécution TOp 1'!Zone_d_impression</vt:lpstr>
      <vt:lpstr>'Exécution TOp 2'!Zone_d_impression</vt:lpstr>
      <vt:lpstr>'Exécution TOp 3'!Zone_d_impression</vt:lpstr>
      <vt:lpstr>'Tranche ferme concep et execut°'!Zone_d_impression</vt:lpstr>
    </vt:vector>
  </TitlesOfParts>
  <Company>ANTEA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inconnu</dc:creator>
  <cp:lastModifiedBy>LEBOUCHER Christopher</cp:lastModifiedBy>
  <cp:lastPrinted>2024-07-10T10:10:56Z</cp:lastPrinted>
  <dcterms:created xsi:type="dcterms:W3CDTF">1997-12-22T13:13:21Z</dcterms:created>
  <dcterms:modified xsi:type="dcterms:W3CDTF">2026-03-27T14:31:49Z</dcterms:modified>
</cp:coreProperties>
</file>